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Kanalizacijski material\Postopek 2026\"/>
    </mc:Choice>
  </mc:AlternateContent>
  <xr:revisionPtr revIDLastSave="0" documentId="13_ncr:1_{8F1E06ED-0EFA-469F-9F71-A6FF62F9C40D}" xr6:coauthVersionLast="47" xr6:coauthVersionMax="47" xr10:uidLastSave="{00000000-0000-0000-0000-000000000000}"/>
  <bookViews>
    <workbookView xWindow="28680" yWindow="-120" windowWidth="29040" windowHeight="15720" xr2:uid="{72A2AE76-9C1C-4B5A-9B78-A11E55453690}"/>
  </bookViews>
  <sheets>
    <sheet name="SKLOP 1" sheetId="3" r:id="rId1"/>
  </sheets>
  <definedNames>
    <definedName name="_xlnm.Print_Area" localSheetId="0">'SKLOP 1'!$A$1:$F$192</definedName>
    <definedName name="_xlnm.Print_Titles" localSheetId="0">'SKLOP 1'!$6:$6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7" i="3" l="1"/>
  <c r="F8" i="3"/>
  <c r="F190" i="3" s="1"/>
  <c r="F191" i="3" l="1"/>
  <c r="F19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Tanja Vintar</author>
  </authors>
  <commentList>
    <comment ref="E6" authorId="0" shapeId="0" xr:uid="{B710CECB-317A-4D08-BD6E-8E939604E116}">
      <text>
        <r>
          <rPr>
            <b/>
            <sz val="9"/>
            <color indexed="81"/>
            <rFont val="Segoe UI"/>
            <family val="2"/>
            <charset val="238"/>
          </rPr>
          <t>Zaokrožiti na največ 4 decimalna mesta natančno!</t>
        </r>
      </text>
    </comment>
  </commentList>
</comments>
</file>

<file path=xl/sharedStrings.xml><?xml version="1.0" encoding="utf-8"?>
<sst xmlns="http://schemas.openxmlformats.org/spreadsheetml/2006/main" count="561" uniqueCount="380">
  <si>
    <t>Količina</t>
  </si>
  <si>
    <t>Vrednost</t>
  </si>
  <si>
    <t>Opis postavke</t>
  </si>
  <si>
    <t>EUR/em</t>
  </si>
  <si>
    <t>kos</t>
  </si>
  <si>
    <t>Ponudnik:</t>
  </si>
  <si>
    <t>Številka ponudbe:</t>
  </si>
  <si>
    <t>Cev PVC UK 200x5m SN8 KOEX</t>
  </si>
  <si>
    <t>Cev PVC UK 250x5m SN8 KOEX</t>
  </si>
  <si>
    <t>Cev PVC UK 315x5m SN8 KOEX</t>
  </si>
  <si>
    <t>3G jašek ID 800x1000 - 180</t>
  </si>
  <si>
    <t>3G jašek ID 800x1000 - 3/1</t>
  </si>
  <si>
    <t>3G jašek ID 800x1500 - 180</t>
  </si>
  <si>
    <t>3G jašek ID 800x1500 - 3/1</t>
  </si>
  <si>
    <t>UJ jašek ID 800x1000 BK</t>
  </si>
  <si>
    <t>UJ jašek ID 800x1500</t>
  </si>
  <si>
    <t>PVC 200 OD priključek - vtok/iztok</t>
  </si>
  <si>
    <t>PVC drsna spojka 200 UK</t>
  </si>
  <si>
    <t>PVC 5G 250 OD priključek - vtok/iztok</t>
  </si>
  <si>
    <t>PVC drsna spojka 250 UK</t>
  </si>
  <si>
    <t>Hišni jašek ID 625x500 - 160</t>
  </si>
  <si>
    <t>Hišni jašek ID 625x750 - 160</t>
  </si>
  <si>
    <t>Hišni jašek ID 625x1000 - 160</t>
  </si>
  <si>
    <t>3G jašek ID 800x1750 - 180</t>
  </si>
  <si>
    <t>Cev PVC UK 160x5m SN8 KOEX</t>
  </si>
  <si>
    <t>3G jašek ID 800x1250 - 180</t>
  </si>
  <si>
    <t>3G jašek ID 800x2000 - 180</t>
  </si>
  <si>
    <t>3G jašek ID 800x2000 - 3/1</t>
  </si>
  <si>
    <t>PVC koleno 160/15 UK</t>
  </si>
  <si>
    <t>PVC koleno 160/30 UK</t>
  </si>
  <si>
    <t>PVC koleno 160/45 UK</t>
  </si>
  <si>
    <t>Cev PVC UK 160x6m SN8 enoslojna</t>
  </si>
  <si>
    <t>Milo za montažo za kanalizacijo 1kg</t>
  </si>
  <si>
    <t>m</t>
  </si>
  <si>
    <t>PVC koleno 200/15 UK</t>
  </si>
  <si>
    <t>PVC koleno 200/30 UK</t>
  </si>
  <si>
    <t>PVC koleno 200/45 UK</t>
  </si>
  <si>
    <t>PVC koleno 250/15 UK</t>
  </si>
  <si>
    <t>PVC koleno 250/30 UK</t>
  </si>
  <si>
    <t>PVC čep 160 UK</t>
  </si>
  <si>
    <t>PVC čep 200 UK</t>
  </si>
  <si>
    <t>PVC čep 250 UK</t>
  </si>
  <si>
    <t>PVC drsna spojka 160 UK</t>
  </si>
  <si>
    <t>PVC redukcija 160/200</t>
  </si>
  <si>
    <t>PVC redukcija 160/315</t>
  </si>
  <si>
    <t>PVC redukcija 160/250</t>
  </si>
  <si>
    <t>Skupaj brez DDV - sklop 1</t>
  </si>
  <si>
    <t>Skupaj z DDV - sklop 1</t>
  </si>
  <si>
    <t>22 % DDV - sklop 1</t>
  </si>
  <si>
    <t>Sklop 1: Kanalizacijski material za različne projekte in programe</t>
  </si>
  <si>
    <t>Ident</t>
  </si>
  <si>
    <t>KM79</t>
  </si>
  <si>
    <t>Cev PVC UK 160x1m SN8 KOEX</t>
  </si>
  <si>
    <t>KM112</t>
  </si>
  <si>
    <t>Cev PVC UK 160x2m SN8 KOEX</t>
  </si>
  <si>
    <t>KM113</t>
  </si>
  <si>
    <t>Cev PVC UK 160x3m SN8 KOEX</t>
  </si>
  <si>
    <t>KM1</t>
  </si>
  <si>
    <t>KM2</t>
  </si>
  <si>
    <t>KM3</t>
  </si>
  <si>
    <t>KM4</t>
  </si>
  <si>
    <t>KM65</t>
  </si>
  <si>
    <t>Cev PVC UK 400x5m SN8 KOEX</t>
  </si>
  <si>
    <t>KM95</t>
  </si>
  <si>
    <t>Cev PVC UK 160x6m SN8 KOEX</t>
  </si>
  <si>
    <t>KM83</t>
  </si>
  <si>
    <t>Cev PVC UK 200x6m SN8 KOEX</t>
  </si>
  <si>
    <t>KM5</t>
  </si>
  <si>
    <t>Cev PVC UK 250x6m SN8 KOEX</t>
  </si>
  <si>
    <t>KM82</t>
  </si>
  <si>
    <t>Cev PVC UK 315x6m SN8 KOEX</t>
  </si>
  <si>
    <t>KM6</t>
  </si>
  <si>
    <t>Cev PVC UK 400x6m SN8 KOEX</t>
  </si>
  <si>
    <t>KM48</t>
  </si>
  <si>
    <t>Cev PVC UK 500x6m SN8 KOEX</t>
  </si>
  <si>
    <t>KM7</t>
  </si>
  <si>
    <t>KM49</t>
  </si>
  <si>
    <t>Cev PVC UK 800x6m SN8 enoslojna</t>
  </si>
  <si>
    <t>KM111</t>
  </si>
  <si>
    <t>Cev PE drenažna z objemko fi110 DD SN8 (2/3 perf.)</t>
  </si>
  <si>
    <t>KM47</t>
  </si>
  <si>
    <t>Cev PE drenažna z objemko fi160 DK SN8 (1/3 perf.)</t>
  </si>
  <si>
    <t>KM66</t>
  </si>
  <si>
    <t>Cev PE drenažna z objemko fi200 DK SN8 (1/3 perf.)</t>
  </si>
  <si>
    <t>KM76</t>
  </si>
  <si>
    <t>Cev PVC drenažna 360° FI100-50m</t>
  </si>
  <si>
    <t>KM90</t>
  </si>
  <si>
    <t>Cev PVC drenažna 360° FI125-50m</t>
  </si>
  <si>
    <t>KM77</t>
  </si>
  <si>
    <t>Cev PVC drenažna 360° FI160-50m</t>
  </si>
  <si>
    <t>KM100</t>
  </si>
  <si>
    <t>Cev PE 100 fi125 16 bar, palice 12m</t>
  </si>
  <si>
    <t>KM98</t>
  </si>
  <si>
    <t>Cev PE rebrasta 250/6m SN8 s spojko + tesnilo ECO</t>
  </si>
  <si>
    <t>KM97</t>
  </si>
  <si>
    <t>Cev PE rebrasta 315/6m SN8 s spojko + tesnilo ECO</t>
  </si>
  <si>
    <t>KM96</t>
  </si>
  <si>
    <t>Cev PE rebrasta 400/6m SN8 s spojko + tesnilo ECO</t>
  </si>
  <si>
    <t>KM114</t>
  </si>
  <si>
    <t>Cev PE rebrasta 500/6m SN4 s spojko + tesnilo ECO</t>
  </si>
  <si>
    <t>KM81</t>
  </si>
  <si>
    <t>Cev PE rebrasta 630/6m SN8 s spojko + tesnilo ECO</t>
  </si>
  <si>
    <t>KM88</t>
  </si>
  <si>
    <t>Cev PE rebrasta zaščitna d160 6m</t>
  </si>
  <si>
    <t>KM104</t>
  </si>
  <si>
    <t>Cev PE-R zaščita 110 v kolutu 50m</t>
  </si>
  <si>
    <t>KM115</t>
  </si>
  <si>
    <t>3G jašek ID 625x1000 - 180° 315</t>
  </si>
  <si>
    <t>KM116</t>
  </si>
  <si>
    <t>3G jašek ID 625x1000 - 180° 400</t>
  </si>
  <si>
    <t>KM117</t>
  </si>
  <si>
    <t>3G jašek ID 625x1500 - 180° 315</t>
  </si>
  <si>
    <t>KM107</t>
  </si>
  <si>
    <t>3G jašek ID 625x1750 - 180° 315</t>
  </si>
  <si>
    <t>KM106</t>
  </si>
  <si>
    <t>3G jašek ID 625x2000 - 180° 315</t>
  </si>
  <si>
    <t>KM118</t>
  </si>
  <si>
    <t>3G jašek ID 625x2500 - 180° 315</t>
  </si>
  <si>
    <t>KM8</t>
  </si>
  <si>
    <t>KM9</t>
  </si>
  <si>
    <t>KM10</t>
  </si>
  <si>
    <t>KM11</t>
  </si>
  <si>
    <t>KM12</t>
  </si>
  <si>
    <t>KM13</t>
  </si>
  <si>
    <t>KM14</t>
  </si>
  <si>
    <t>KM15</t>
  </si>
  <si>
    <t>KM119</t>
  </si>
  <si>
    <t>3G jašek ID 1000x1000 - 180° 400</t>
  </si>
  <si>
    <t>KM120</t>
  </si>
  <si>
    <t>4G jašek ID 800x1000 - 180° 400</t>
  </si>
  <si>
    <t>KM121</t>
  </si>
  <si>
    <t>4G jašek ID 800x1250 - 180° 400</t>
  </si>
  <si>
    <t>KM122</t>
  </si>
  <si>
    <t>4G jašek ID 800x1500 - 180° 400</t>
  </si>
  <si>
    <t>KM108</t>
  </si>
  <si>
    <t>4G jašek ID 800x1750 - 180° 400</t>
  </si>
  <si>
    <t>KM123</t>
  </si>
  <si>
    <t>4G jašek ID 800x2000 - 180° 400</t>
  </si>
  <si>
    <t>KM124</t>
  </si>
  <si>
    <t>4G jašek ID 1000x2000 - 180° 400</t>
  </si>
  <si>
    <t>KM125</t>
  </si>
  <si>
    <t>4G jašek ID 1000x2250 - 180° 400</t>
  </si>
  <si>
    <t>KM126</t>
  </si>
  <si>
    <t>4G jašek ID 1000x2500 - 180° 400</t>
  </si>
  <si>
    <t>KM127</t>
  </si>
  <si>
    <t>4G jašek ID 1000x2750 - 180° 400</t>
  </si>
  <si>
    <t>KM128</t>
  </si>
  <si>
    <t>4G jašek ID 1000x3000 - 180° 400</t>
  </si>
  <si>
    <t>KM129</t>
  </si>
  <si>
    <t>4G jašek ID 1000x3250 - 180° 400</t>
  </si>
  <si>
    <t>KM130</t>
  </si>
  <si>
    <t>4G jašek ID 1000x3500 - 180° 400</t>
  </si>
  <si>
    <t>KM131</t>
  </si>
  <si>
    <t>4G jašek ID 1000x3750 - 180° 400</t>
  </si>
  <si>
    <t>KM132</t>
  </si>
  <si>
    <t>4G jašek ID 1000x4000 - 180° 400</t>
  </si>
  <si>
    <t>KM133</t>
  </si>
  <si>
    <t>HG XL jašek C4 ID 1000x4250 - 180°</t>
  </si>
  <si>
    <t>KM134</t>
  </si>
  <si>
    <t>HG XL jašek C4 ID 1000x4500 - 180°</t>
  </si>
  <si>
    <t>KM135</t>
  </si>
  <si>
    <t>HG XL jašek C4 ID 1000x4750 - 180°</t>
  </si>
  <si>
    <t>KM136</t>
  </si>
  <si>
    <t>HG XL jašek C4 ID 1000x5000 - 180°</t>
  </si>
  <si>
    <t>KM137</t>
  </si>
  <si>
    <t>HG XL jašek C4 ID 1000x5250 - 180°</t>
  </si>
  <si>
    <t>KM138</t>
  </si>
  <si>
    <t>HG XL jašek C4 ID 1000x5550 - 180°</t>
  </si>
  <si>
    <t>KM139</t>
  </si>
  <si>
    <t>XL jašek ID 1000x2000 - 180°</t>
  </si>
  <si>
    <t>KM140</t>
  </si>
  <si>
    <t>XL jašek ID 1000x2500 - 180°</t>
  </si>
  <si>
    <t>KM141</t>
  </si>
  <si>
    <t>XL jašek ID 1000x3000 - 180°</t>
  </si>
  <si>
    <t>KM142</t>
  </si>
  <si>
    <t>XL jašek ID 1000x3500 - 180°</t>
  </si>
  <si>
    <t>KM143</t>
  </si>
  <si>
    <t>XL jašek ID 1000x4000 - 180°</t>
  </si>
  <si>
    <t>KM17</t>
  </si>
  <si>
    <t>5G jašek C4 ID 1000x1500 - 45°</t>
  </si>
  <si>
    <t>KM18</t>
  </si>
  <si>
    <t>5G jašek C4 ID 1000x1500 - 90°</t>
  </si>
  <si>
    <t>KM16</t>
  </si>
  <si>
    <t>5G jašek C4 ID 1000x1500 180° 200/250</t>
  </si>
  <si>
    <t>KM20</t>
  </si>
  <si>
    <t>5G jašek C4 ID 1000x2000 - 45°</t>
  </si>
  <si>
    <t>KM21</t>
  </si>
  <si>
    <t>5G jašek C4 ID 1000x2000 - 90°</t>
  </si>
  <si>
    <t>KM19</t>
  </si>
  <si>
    <t>5G jašek C4 ID 1000x2000 180° 200/250</t>
  </si>
  <si>
    <t>KM22</t>
  </si>
  <si>
    <t>5G jašek C8 ID 1000x1500 - 90°</t>
  </si>
  <si>
    <t>KM23</t>
  </si>
  <si>
    <t>KM24</t>
  </si>
  <si>
    <t>KM99</t>
  </si>
  <si>
    <t>Hišni jašek ID 400x500 - 160</t>
  </si>
  <si>
    <t>KM73</t>
  </si>
  <si>
    <t>Hišni jašek ID 500x1000 - 160</t>
  </si>
  <si>
    <t>KM25</t>
  </si>
  <si>
    <t>KM26</t>
  </si>
  <si>
    <t>KM27</t>
  </si>
  <si>
    <t>KM28</t>
  </si>
  <si>
    <t>Kanalizacijski pokrov fi600 D400+ betonski venec fi1300</t>
  </si>
  <si>
    <t>KM29</t>
  </si>
  <si>
    <t>Kanalizacijski pokrov+okvir, fi600 D400 605 K C</t>
  </si>
  <si>
    <t>KM30</t>
  </si>
  <si>
    <t>Kanalizacijski pokrov+okvir, fi600 C250 603 K C</t>
  </si>
  <si>
    <t>KM102</t>
  </si>
  <si>
    <t>Kanalizacijski pokrov fi400 PP - črn za jašek (brez zaklepa)</t>
  </si>
  <si>
    <t>KM94</t>
  </si>
  <si>
    <t>Kanalizacijski pokrov fi400 PE - zelen za tesnilo</t>
  </si>
  <si>
    <t>KM74</t>
  </si>
  <si>
    <t>Kanalizacijski pokrov fi500 PE - zelen za tesnilo</t>
  </si>
  <si>
    <t>KM105</t>
  </si>
  <si>
    <t>Kanalizacijski pokrov+okvir, dvojni, 600x1300 D400 - E</t>
  </si>
  <si>
    <t>KM87</t>
  </si>
  <si>
    <t>Kanalizacijski pokrov+okvir, dvojni, 600x1300 D400 812 A-E</t>
  </si>
  <si>
    <t>KM71</t>
  </si>
  <si>
    <t>Kanalizacijski pokrov+okvir, 500x500 C250</t>
  </si>
  <si>
    <t>KM84</t>
  </si>
  <si>
    <t>Kanalizacijski pokrov+okvir, 600x600 C 250KN 503 K</t>
  </si>
  <si>
    <t>KM92</t>
  </si>
  <si>
    <t>Kanalizacijski pokrov+okvir, 600x600 C 250 javna razsvetljava</t>
  </si>
  <si>
    <t>KM70</t>
  </si>
  <si>
    <t>Kanalizacijski pokrov+okvir, 600x600 D 400KN 504 K</t>
  </si>
  <si>
    <t>KM89</t>
  </si>
  <si>
    <t>Kanalizacijski pokrov+okvir, 800x800 (notr. d) D400</t>
  </si>
  <si>
    <t>KM31</t>
  </si>
  <si>
    <t>Kanalizacijska rešetka+okvir, 400x400 D400</t>
  </si>
  <si>
    <t>KM52</t>
  </si>
  <si>
    <t>Peskolov PE DN 400x1000</t>
  </si>
  <si>
    <t>KM32</t>
  </si>
  <si>
    <t>Peskolov ID 625x500 3G</t>
  </si>
  <si>
    <t>KM33</t>
  </si>
  <si>
    <t>Peskolov ID 400x1000 3G</t>
  </si>
  <si>
    <t>KM34</t>
  </si>
  <si>
    <t>Peskolov ID 500x1000 3G</t>
  </si>
  <si>
    <t>KM35</t>
  </si>
  <si>
    <t>Peskolov ID 625x1000 3G</t>
  </si>
  <si>
    <t>KM36</t>
  </si>
  <si>
    <t>KM37</t>
  </si>
  <si>
    <t>KM144</t>
  </si>
  <si>
    <t>PE-R 500 OD priključek - vtok</t>
  </si>
  <si>
    <t>KM145</t>
  </si>
  <si>
    <t>PE-R 500 OD priključek - iztok</t>
  </si>
  <si>
    <t>KM146</t>
  </si>
  <si>
    <t>PE-R 630 OD priključek - vtok</t>
  </si>
  <si>
    <t>KM147</t>
  </si>
  <si>
    <t>PE-R 630 OD priključek - iztok</t>
  </si>
  <si>
    <t>KM148</t>
  </si>
  <si>
    <t>PVC drsna spojka 110 UK</t>
  </si>
  <si>
    <t>KM53</t>
  </si>
  <si>
    <t>KM38</t>
  </si>
  <si>
    <t>KM39</t>
  </si>
  <si>
    <t>KM149</t>
  </si>
  <si>
    <t>PVC drsna spojka 315 UK</t>
  </si>
  <si>
    <t>KM150</t>
  </si>
  <si>
    <t>PVC drsna spojka 400 UK</t>
  </si>
  <si>
    <t>KM40</t>
  </si>
  <si>
    <t>KM41</t>
  </si>
  <si>
    <t>KM42</t>
  </si>
  <si>
    <t>KM151</t>
  </si>
  <si>
    <t>PVC koleno 160/90 UK</t>
  </si>
  <si>
    <t>KM54</t>
  </si>
  <si>
    <t>KM55</t>
  </si>
  <si>
    <t>KM56</t>
  </si>
  <si>
    <t>KM152</t>
  </si>
  <si>
    <t>PVC koleno 200/90 UK</t>
  </si>
  <si>
    <t>KM57</t>
  </si>
  <si>
    <t>KM58</t>
  </si>
  <si>
    <t>KM91</t>
  </si>
  <si>
    <t>PVC koleno 250/45 UK</t>
  </si>
  <si>
    <t>KM153</t>
  </si>
  <si>
    <t>PVC koleno 250/90 UK</t>
  </si>
  <si>
    <t>KM154</t>
  </si>
  <si>
    <t>PVC koleno 315/15 UK</t>
  </si>
  <si>
    <t>KM155</t>
  </si>
  <si>
    <t>PVC koleno 315/30 UK</t>
  </si>
  <si>
    <t>KM156</t>
  </si>
  <si>
    <t>PVC koleno 315/45 UK</t>
  </si>
  <si>
    <t>KM157</t>
  </si>
  <si>
    <t>PVC koleno 315/90 UK</t>
  </si>
  <si>
    <t>KM69</t>
  </si>
  <si>
    <t>PVC koleno 400/15 UK</t>
  </si>
  <si>
    <t>KM158</t>
  </si>
  <si>
    <t>PVC koleno 400/30 UK</t>
  </si>
  <si>
    <t>KM159</t>
  </si>
  <si>
    <t>PVC koleno 400/45 UK</t>
  </si>
  <si>
    <t>KM160</t>
  </si>
  <si>
    <t>PVC koleno 400/90 UK</t>
  </si>
  <si>
    <t>KM161</t>
  </si>
  <si>
    <t>PVC čep 110 UK</t>
  </si>
  <si>
    <t>KM162</t>
  </si>
  <si>
    <t>PVC čep 125 UK</t>
  </si>
  <si>
    <t>KM59</t>
  </si>
  <si>
    <t>KM60</t>
  </si>
  <si>
    <t>KM61</t>
  </si>
  <si>
    <t>KM163</t>
  </si>
  <si>
    <t>PVC čep 315 UK</t>
  </si>
  <si>
    <t>KM164</t>
  </si>
  <si>
    <t>PVC čep 400 UK</t>
  </si>
  <si>
    <t>KM101</t>
  </si>
  <si>
    <t>PVC redukcija 110/160 UK</t>
  </si>
  <si>
    <t>KM62</t>
  </si>
  <si>
    <t>KM64</t>
  </si>
  <si>
    <t>KM63</t>
  </si>
  <si>
    <t>KM165</t>
  </si>
  <si>
    <t>PVC redukcija 200/250</t>
  </si>
  <si>
    <t>KM166</t>
  </si>
  <si>
    <t>PVC redukcija 250/315</t>
  </si>
  <si>
    <t>KM167</t>
  </si>
  <si>
    <t>PVC redukcija 315/400</t>
  </si>
  <si>
    <t>KM43</t>
  </si>
  <si>
    <t>Vstopno tesnilo fi160</t>
  </si>
  <si>
    <t>KM44</t>
  </si>
  <si>
    <t>Vstopno tesnilo fi200</t>
  </si>
  <si>
    <t>KM45</t>
  </si>
  <si>
    <t>Vstopno tesnilo fi250</t>
  </si>
  <si>
    <t>KM168</t>
  </si>
  <si>
    <t>Vstopno tesnilo fi315</t>
  </si>
  <si>
    <t>KM169</t>
  </si>
  <si>
    <t>Vstopno tesnilo fi400</t>
  </si>
  <si>
    <t>KM67</t>
  </si>
  <si>
    <t>Vstopno tesnilo LKS 160/186</t>
  </si>
  <si>
    <t>KM80</t>
  </si>
  <si>
    <t>Drenažna spojka FI 100</t>
  </si>
  <si>
    <t>KM78</t>
  </si>
  <si>
    <t>PVC T kos (odcep) 160/110/90 UK</t>
  </si>
  <si>
    <t>KM170</t>
  </si>
  <si>
    <t>PVC T kos (odcep) 160/160/45 UK</t>
  </si>
  <si>
    <t>KM171</t>
  </si>
  <si>
    <t>PVC T kos (odcep) 160/160/90 UK</t>
  </si>
  <si>
    <t>KM172</t>
  </si>
  <si>
    <t>PVC T kos (odcep) 200/160/45 UK</t>
  </si>
  <si>
    <t>KM173</t>
  </si>
  <si>
    <t>PVC T kos (odcep) 200/160/90 UK</t>
  </si>
  <si>
    <t>KM174</t>
  </si>
  <si>
    <t>PVC T kos (odcep) 200/200/45 UK</t>
  </si>
  <si>
    <t>KM175</t>
  </si>
  <si>
    <t>PVC T kos (odcep) 200/200/90 UK</t>
  </si>
  <si>
    <t>KM176</t>
  </si>
  <si>
    <t>PVC T kos (odcep) 250/160/45 UK</t>
  </si>
  <si>
    <t>KM177</t>
  </si>
  <si>
    <t>PVC T kos (odcep) 250/160/90 UK</t>
  </si>
  <si>
    <t>KM178</t>
  </si>
  <si>
    <t>PVC T kos (odcep) 250/200/45 UK</t>
  </si>
  <si>
    <t>KM179</t>
  </si>
  <si>
    <t>PVC T kos (odcep) 250/200/90 UK</t>
  </si>
  <si>
    <t>KM180</t>
  </si>
  <si>
    <t>PVC T kos (odcep) 250/250/45 UK</t>
  </si>
  <si>
    <t>KM181</t>
  </si>
  <si>
    <t>PVC T kos (odcep) 250/250/90 UK</t>
  </si>
  <si>
    <t>KM182</t>
  </si>
  <si>
    <t>PVC T kos (odcep) 315/160/45 UK</t>
  </si>
  <si>
    <t>KM183</t>
  </si>
  <si>
    <t>PVC T kos (odcep) 315/160/90 UK</t>
  </si>
  <si>
    <t>KM184</t>
  </si>
  <si>
    <t>PVC T kos (odcep) 315/250/45 UK</t>
  </si>
  <si>
    <t>KM185</t>
  </si>
  <si>
    <t>PVC T kos (odcep) 315/250/90 UK</t>
  </si>
  <si>
    <t>KM186</t>
  </si>
  <si>
    <t>PVC T kos (odcep) 315/315/45 UK</t>
  </si>
  <si>
    <t>KM187</t>
  </si>
  <si>
    <t>PVC T kos (odcep) 315/315/90 UK</t>
  </si>
  <si>
    <t>KM188</t>
  </si>
  <si>
    <t>Tesnilo za PE spojko 250 ECO</t>
  </si>
  <si>
    <t>KM110</t>
  </si>
  <si>
    <t>Tesnilo za PE spojko 315 ECO</t>
  </si>
  <si>
    <t>KM109</t>
  </si>
  <si>
    <t>Tesnilo za PE spojko 400 ECO</t>
  </si>
  <si>
    <t>KM189</t>
  </si>
  <si>
    <t>Tesnilo za PE spojko 500 ECO</t>
  </si>
  <si>
    <t>KM190</t>
  </si>
  <si>
    <t>Tesnilo za PE spojko 630 ECO</t>
  </si>
  <si>
    <t>KM93</t>
  </si>
  <si>
    <t>Tesnilo za pokrov ID 400-17x24</t>
  </si>
  <si>
    <t>KM75</t>
  </si>
  <si>
    <t>Tesnilo za pokrov ID 500-17x24</t>
  </si>
  <si>
    <t>KM46</t>
  </si>
  <si>
    <t>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</si>
</sst>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7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right" indent="1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3" fontId="5" fillId="3" borderId="1" xfId="0" applyNumberFormat="1" applyFont="1" applyFill="1" applyBorder="1"/>
    <xf numFmtId="4" fontId="5" fillId="3" borderId="1" xfId="0" applyNumberFormat="1" applyFont="1" applyFill="1" applyBorder="1" applyAlignment="1">
      <alignment horizontal="right"/>
    </xf>
    <xf numFmtId="0" fontId="4" fillId="0" borderId="0" xfId="0" applyFont="1"/>
    <xf numFmtId="3" fontId="4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167" fontId="2" fillId="0" borderId="0" xfId="0" applyNumberFormat="1" applyFont="1" applyAlignment="1">
      <alignment horizontal="center"/>
    </xf>
    <xf numFmtId="167" fontId="3" fillId="2" borderId="1" xfId="0" applyNumberFormat="1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 applyProtection="1">
      <alignment horizontal="left"/>
      <protection locked="0"/>
    </xf>
    <xf numFmtId="49" fontId="2" fillId="4" borderId="2" xfId="0" applyNumberFormat="1" applyFont="1" applyFill="1" applyBorder="1" applyAlignment="1" applyProtection="1">
      <alignment horizontal="left" wrapText="1"/>
      <protection locked="0"/>
    </xf>
    <xf numFmtId="164" fontId="2" fillId="0" borderId="0" xfId="0" applyNumberFormat="1" applyFont="1" applyAlignment="1">
      <alignment horizontal="left"/>
    </xf>
    <xf numFmtId="164" fontId="3" fillId="2" borderId="1" xfId="0" applyNumberFormat="1" applyFont="1" applyFill="1" applyBorder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left"/>
    </xf>
    <xf numFmtId="167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10" fontId="3" fillId="2" borderId="1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5A420-37BD-4A2A-B12A-94CDDEB07B43}">
  <sheetPr>
    <tabColor theme="8"/>
    <pageSetUpPr fitToPage="1"/>
  </sheetPr>
  <dimension ref="A1:G197"/>
  <sheetViews>
    <sheetView tabSelected="1" zoomScaleNormal="100" workbookViewId="0">
      <selection activeCell="E7" sqref="E7"/>
    </sheetView>
  </sheetViews>
  <sheetFormatPr defaultColWidth="0" defaultRowHeight="15.6" zeroHeight="1" x14ac:dyDescent="0.3"/>
  <cols>
    <col min="1" max="1" width="7.33203125" style="26" bestFit="1" customWidth="1"/>
    <col min="2" max="2" width="61.21875" style="2" customWidth="1"/>
    <col min="3" max="3" width="4.109375" style="2" bestFit="1" customWidth="1"/>
    <col min="4" max="4" width="8.21875" style="4" bestFit="1" customWidth="1"/>
    <col min="5" max="5" width="12.109375" style="20" customWidth="1"/>
    <col min="6" max="6" width="13" style="2" customWidth="1"/>
    <col min="7" max="7" width="2.21875" style="2" customWidth="1"/>
    <col min="8" max="16384" width="9.88671875" style="2" hidden="1"/>
  </cols>
  <sheetData>
    <row r="1" spans="1:6" ht="33" customHeight="1" x14ac:dyDescent="0.3">
      <c r="B1" s="1" t="s">
        <v>5</v>
      </c>
      <c r="C1" s="25"/>
      <c r="D1" s="25"/>
      <c r="E1" s="25"/>
      <c r="F1" s="25"/>
    </row>
    <row r="2" spans="1:6" x14ac:dyDescent="0.3">
      <c r="B2" s="1" t="s">
        <v>6</v>
      </c>
      <c r="C2" s="24"/>
      <c r="D2" s="24"/>
      <c r="E2" s="24"/>
      <c r="F2" s="24"/>
    </row>
    <row r="3" spans="1:6" x14ac:dyDescent="0.3">
      <c r="B3" s="1"/>
      <c r="C3" s="3"/>
      <c r="D3" s="3"/>
      <c r="F3" s="3"/>
    </row>
    <row r="4" spans="1:6" x14ac:dyDescent="0.3">
      <c r="B4" s="19" t="s">
        <v>49</v>
      </c>
      <c r="C4" s="19"/>
      <c r="D4" s="19"/>
      <c r="E4" s="19"/>
      <c r="F4" s="19"/>
    </row>
    <row r="5" spans="1:6" x14ac:dyDescent="0.3"/>
    <row r="6" spans="1:6" x14ac:dyDescent="0.3">
      <c r="A6" s="27" t="s">
        <v>50</v>
      </c>
      <c r="B6" s="5" t="s">
        <v>2</v>
      </c>
      <c r="C6" s="6" t="s">
        <v>379</v>
      </c>
      <c r="D6" s="7" t="s">
        <v>0</v>
      </c>
      <c r="E6" s="21" t="s">
        <v>3</v>
      </c>
      <c r="F6" s="32" t="s">
        <v>1</v>
      </c>
    </row>
    <row r="7" spans="1:6" x14ac:dyDescent="0.3">
      <c r="A7" s="28" t="s">
        <v>51</v>
      </c>
      <c r="B7" s="8" t="s">
        <v>52</v>
      </c>
      <c r="C7" s="9" t="s">
        <v>4</v>
      </c>
      <c r="D7" s="10">
        <v>40</v>
      </c>
      <c r="E7" s="31"/>
      <c r="F7" s="11">
        <f>ROUND(D7*E7,2)</f>
        <v>0</v>
      </c>
    </row>
    <row r="8" spans="1:6" x14ac:dyDescent="0.3">
      <c r="A8" s="28" t="s">
        <v>53</v>
      </c>
      <c r="B8" s="8" t="s">
        <v>54</v>
      </c>
      <c r="C8" s="9" t="s">
        <v>4</v>
      </c>
      <c r="D8" s="10">
        <v>20</v>
      </c>
      <c r="E8" s="31"/>
      <c r="F8" s="11">
        <f>ROUND(D8*E8,2)</f>
        <v>0</v>
      </c>
    </row>
    <row r="9" spans="1:6" x14ac:dyDescent="0.3">
      <c r="A9" s="28" t="s">
        <v>55</v>
      </c>
      <c r="B9" s="8" t="s">
        <v>56</v>
      </c>
      <c r="C9" s="9" t="s">
        <v>4</v>
      </c>
      <c r="D9" s="10">
        <v>20</v>
      </c>
      <c r="E9" s="31"/>
      <c r="F9" s="11">
        <f t="shared" ref="F9:F72" si="0">ROUND(D9*E9,2)</f>
        <v>0</v>
      </c>
    </row>
    <row r="10" spans="1:6" x14ac:dyDescent="0.3">
      <c r="A10" s="28" t="s">
        <v>57</v>
      </c>
      <c r="B10" s="8" t="s">
        <v>24</v>
      </c>
      <c r="C10" s="9" t="s">
        <v>4</v>
      </c>
      <c r="D10" s="10">
        <v>30</v>
      </c>
      <c r="E10" s="31"/>
      <c r="F10" s="11">
        <f t="shared" si="0"/>
        <v>0</v>
      </c>
    </row>
    <row r="11" spans="1:6" x14ac:dyDescent="0.3">
      <c r="A11" s="28" t="s">
        <v>58</v>
      </c>
      <c r="B11" s="8" t="s">
        <v>7</v>
      </c>
      <c r="C11" s="9" t="s">
        <v>4</v>
      </c>
      <c r="D11" s="10">
        <v>30</v>
      </c>
      <c r="E11" s="31"/>
      <c r="F11" s="11">
        <f t="shared" si="0"/>
        <v>0</v>
      </c>
    </row>
    <row r="12" spans="1:6" x14ac:dyDescent="0.3">
      <c r="A12" s="28" t="s">
        <v>59</v>
      </c>
      <c r="B12" s="8" t="s">
        <v>8</v>
      </c>
      <c r="C12" s="9" t="s">
        <v>4</v>
      </c>
      <c r="D12" s="10">
        <v>160</v>
      </c>
      <c r="E12" s="31"/>
      <c r="F12" s="11">
        <f t="shared" si="0"/>
        <v>0</v>
      </c>
    </row>
    <row r="13" spans="1:6" x14ac:dyDescent="0.3">
      <c r="A13" s="28" t="s">
        <v>60</v>
      </c>
      <c r="B13" s="8" t="s">
        <v>9</v>
      </c>
      <c r="C13" s="9" t="s">
        <v>4</v>
      </c>
      <c r="D13" s="10">
        <v>110</v>
      </c>
      <c r="E13" s="31"/>
      <c r="F13" s="11">
        <f t="shared" si="0"/>
        <v>0</v>
      </c>
    </row>
    <row r="14" spans="1:6" x14ac:dyDescent="0.3">
      <c r="A14" s="28" t="s">
        <v>61</v>
      </c>
      <c r="B14" s="8" t="s">
        <v>62</v>
      </c>
      <c r="C14" s="9" t="s">
        <v>4</v>
      </c>
      <c r="D14" s="10">
        <v>10</v>
      </c>
      <c r="E14" s="31"/>
      <c r="F14" s="11">
        <f t="shared" si="0"/>
        <v>0</v>
      </c>
    </row>
    <row r="15" spans="1:6" x14ac:dyDescent="0.3">
      <c r="A15" s="28" t="s">
        <v>63</v>
      </c>
      <c r="B15" s="8" t="s">
        <v>64</v>
      </c>
      <c r="C15" s="9" t="s">
        <v>4</v>
      </c>
      <c r="D15" s="10">
        <v>30</v>
      </c>
      <c r="E15" s="31"/>
      <c r="F15" s="11">
        <f t="shared" si="0"/>
        <v>0</v>
      </c>
    </row>
    <row r="16" spans="1:6" x14ac:dyDescent="0.3">
      <c r="A16" s="28" t="s">
        <v>65</v>
      </c>
      <c r="B16" s="8" t="s">
        <v>66</v>
      </c>
      <c r="C16" s="9" t="s">
        <v>4</v>
      </c>
      <c r="D16" s="10">
        <v>30</v>
      </c>
      <c r="E16" s="31"/>
      <c r="F16" s="11">
        <f t="shared" si="0"/>
        <v>0</v>
      </c>
    </row>
    <row r="17" spans="1:6" x14ac:dyDescent="0.3">
      <c r="A17" s="28" t="s">
        <v>67</v>
      </c>
      <c r="B17" s="8" t="s">
        <v>68</v>
      </c>
      <c r="C17" s="9" t="s">
        <v>4</v>
      </c>
      <c r="D17" s="10">
        <v>160</v>
      </c>
      <c r="E17" s="31"/>
      <c r="F17" s="11">
        <f t="shared" si="0"/>
        <v>0</v>
      </c>
    </row>
    <row r="18" spans="1:6" x14ac:dyDescent="0.3">
      <c r="A18" s="28" t="s">
        <v>69</v>
      </c>
      <c r="B18" s="8" t="s">
        <v>70</v>
      </c>
      <c r="C18" s="9" t="s">
        <v>4</v>
      </c>
      <c r="D18" s="10">
        <v>110</v>
      </c>
      <c r="E18" s="31"/>
      <c r="F18" s="11">
        <f t="shared" si="0"/>
        <v>0</v>
      </c>
    </row>
    <row r="19" spans="1:6" x14ac:dyDescent="0.3">
      <c r="A19" s="28" t="s">
        <v>71</v>
      </c>
      <c r="B19" s="8" t="s">
        <v>72</v>
      </c>
      <c r="C19" s="9" t="s">
        <v>4</v>
      </c>
      <c r="D19" s="10">
        <v>10</v>
      </c>
      <c r="E19" s="31"/>
      <c r="F19" s="11">
        <f t="shared" si="0"/>
        <v>0</v>
      </c>
    </row>
    <row r="20" spans="1:6" x14ac:dyDescent="0.3">
      <c r="A20" s="28" t="s">
        <v>73</v>
      </c>
      <c r="B20" s="8" t="s">
        <v>74</v>
      </c>
      <c r="C20" s="9" t="s">
        <v>4</v>
      </c>
      <c r="D20" s="10">
        <v>15</v>
      </c>
      <c r="E20" s="31"/>
      <c r="F20" s="11">
        <f t="shared" si="0"/>
        <v>0</v>
      </c>
    </row>
    <row r="21" spans="1:6" x14ac:dyDescent="0.3">
      <c r="A21" s="28" t="s">
        <v>75</v>
      </c>
      <c r="B21" s="8" t="s">
        <v>31</v>
      </c>
      <c r="C21" s="9" t="s">
        <v>4</v>
      </c>
      <c r="D21" s="10">
        <v>18</v>
      </c>
      <c r="E21" s="31"/>
      <c r="F21" s="11">
        <f t="shared" si="0"/>
        <v>0</v>
      </c>
    </row>
    <row r="22" spans="1:6" x14ac:dyDescent="0.3">
      <c r="A22" s="28" t="s">
        <v>76</v>
      </c>
      <c r="B22" s="8" t="s">
        <v>77</v>
      </c>
      <c r="C22" s="9" t="s">
        <v>4</v>
      </c>
      <c r="D22" s="10">
        <v>19</v>
      </c>
      <c r="E22" s="31"/>
      <c r="F22" s="11">
        <f t="shared" si="0"/>
        <v>0</v>
      </c>
    </row>
    <row r="23" spans="1:6" x14ac:dyDescent="0.3">
      <c r="A23" s="28" t="s">
        <v>78</v>
      </c>
      <c r="B23" s="8" t="s">
        <v>79</v>
      </c>
      <c r="C23" s="9" t="s">
        <v>33</v>
      </c>
      <c r="D23" s="10">
        <v>200</v>
      </c>
      <c r="E23" s="31"/>
      <c r="F23" s="11">
        <f t="shared" si="0"/>
        <v>0</v>
      </c>
    </row>
    <row r="24" spans="1:6" x14ac:dyDescent="0.3">
      <c r="A24" s="28" t="s">
        <v>80</v>
      </c>
      <c r="B24" s="8" t="s">
        <v>81</v>
      </c>
      <c r="C24" s="9" t="s">
        <v>33</v>
      </c>
      <c r="D24" s="10">
        <v>200</v>
      </c>
      <c r="E24" s="31"/>
      <c r="F24" s="11">
        <f t="shared" si="0"/>
        <v>0</v>
      </c>
    </row>
    <row r="25" spans="1:6" x14ac:dyDescent="0.3">
      <c r="A25" s="28" t="s">
        <v>82</v>
      </c>
      <c r="B25" s="8" t="s">
        <v>83</v>
      </c>
      <c r="C25" s="9" t="s">
        <v>33</v>
      </c>
      <c r="D25" s="10">
        <v>200</v>
      </c>
      <c r="E25" s="31"/>
      <c r="F25" s="11">
        <f t="shared" si="0"/>
        <v>0</v>
      </c>
    </row>
    <row r="26" spans="1:6" x14ac:dyDescent="0.3">
      <c r="A26" s="28" t="s">
        <v>84</v>
      </c>
      <c r="B26" s="8" t="s">
        <v>85</v>
      </c>
      <c r="C26" s="9" t="s">
        <v>33</v>
      </c>
      <c r="D26" s="10">
        <v>1300</v>
      </c>
      <c r="E26" s="31"/>
      <c r="F26" s="11">
        <f t="shared" si="0"/>
        <v>0</v>
      </c>
    </row>
    <row r="27" spans="1:6" x14ac:dyDescent="0.3">
      <c r="A27" s="28" t="s">
        <v>86</v>
      </c>
      <c r="B27" s="8" t="s">
        <v>87</v>
      </c>
      <c r="C27" s="9" t="s">
        <v>33</v>
      </c>
      <c r="D27" s="10">
        <v>400</v>
      </c>
      <c r="E27" s="31"/>
      <c r="F27" s="11">
        <f t="shared" si="0"/>
        <v>0</v>
      </c>
    </row>
    <row r="28" spans="1:6" x14ac:dyDescent="0.3">
      <c r="A28" s="28" t="s">
        <v>88</v>
      </c>
      <c r="B28" s="8" t="s">
        <v>89</v>
      </c>
      <c r="C28" s="9" t="s">
        <v>33</v>
      </c>
      <c r="D28" s="10">
        <v>400</v>
      </c>
      <c r="E28" s="31"/>
      <c r="F28" s="11">
        <f t="shared" si="0"/>
        <v>0</v>
      </c>
    </row>
    <row r="29" spans="1:6" x14ac:dyDescent="0.3">
      <c r="A29" s="28" t="s">
        <v>90</v>
      </c>
      <c r="B29" s="8" t="s">
        <v>91</v>
      </c>
      <c r="C29" s="9" t="s">
        <v>4</v>
      </c>
      <c r="D29" s="10">
        <v>30</v>
      </c>
      <c r="E29" s="31"/>
      <c r="F29" s="11">
        <f t="shared" si="0"/>
        <v>0</v>
      </c>
    </row>
    <row r="30" spans="1:6" x14ac:dyDescent="0.3">
      <c r="A30" s="28" t="s">
        <v>92</v>
      </c>
      <c r="B30" s="8" t="s">
        <v>93</v>
      </c>
      <c r="C30" s="9" t="s">
        <v>4</v>
      </c>
      <c r="D30" s="10">
        <v>50</v>
      </c>
      <c r="E30" s="31"/>
      <c r="F30" s="11">
        <f t="shared" si="0"/>
        <v>0</v>
      </c>
    </row>
    <row r="31" spans="1:6" x14ac:dyDescent="0.3">
      <c r="A31" s="28" t="s">
        <v>94</v>
      </c>
      <c r="B31" s="8" t="s">
        <v>95</v>
      </c>
      <c r="C31" s="9" t="s">
        <v>4</v>
      </c>
      <c r="D31" s="10">
        <v>80</v>
      </c>
      <c r="E31" s="31"/>
      <c r="F31" s="11">
        <f t="shared" si="0"/>
        <v>0</v>
      </c>
    </row>
    <row r="32" spans="1:6" x14ac:dyDescent="0.3">
      <c r="A32" s="28" t="s">
        <v>96</v>
      </c>
      <c r="B32" s="8" t="s">
        <v>97</v>
      </c>
      <c r="C32" s="9" t="s">
        <v>4</v>
      </c>
      <c r="D32" s="10">
        <v>50</v>
      </c>
      <c r="E32" s="31"/>
      <c r="F32" s="11">
        <f t="shared" si="0"/>
        <v>0</v>
      </c>
    </row>
    <row r="33" spans="1:6" x14ac:dyDescent="0.3">
      <c r="A33" s="28" t="s">
        <v>98</v>
      </c>
      <c r="B33" s="8" t="s">
        <v>99</v>
      </c>
      <c r="C33" s="9" t="s">
        <v>4</v>
      </c>
      <c r="D33" s="10">
        <v>44</v>
      </c>
      <c r="E33" s="31"/>
      <c r="F33" s="11">
        <f t="shared" si="0"/>
        <v>0</v>
      </c>
    </row>
    <row r="34" spans="1:6" x14ac:dyDescent="0.3">
      <c r="A34" s="28" t="s">
        <v>100</v>
      </c>
      <c r="B34" s="8" t="s">
        <v>101</v>
      </c>
      <c r="C34" s="9" t="s">
        <v>4</v>
      </c>
      <c r="D34" s="10">
        <v>20</v>
      </c>
      <c r="E34" s="31"/>
      <c r="F34" s="11">
        <f t="shared" si="0"/>
        <v>0</v>
      </c>
    </row>
    <row r="35" spans="1:6" x14ac:dyDescent="0.3">
      <c r="A35" s="28" t="s">
        <v>102</v>
      </c>
      <c r="B35" s="8" t="s">
        <v>103</v>
      </c>
      <c r="C35" s="9" t="s">
        <v>4</v>
      </c>
      <c r="D35" s="10">
        <v>360</v>
      </c>
      <c r="E35" s="31"/>
      <c r="F35" s="11">
        <f t="shared" si="0"/>
        <v>0</v>
      </c>
    </row>
    <row r="36" spans="1:6" x14ac:dyDescent="0.3">
      <c r="A36" s="28" t="s">
        <v>104</v>
      </c>
      <c r="B36" s="8" t="s">
        <v>105</v>
      </c>
      <c r="C36" s="9" t="s">
        <v>33</v>
      </c>
      <c r="D36" s="10">
        <v>2000</v>
      </c>
      <c r="E36" s="31"/>
      <c r="F36" s="11">
        <f t="shared" si="0"/>
        <v>0</v>
      </c>
    </row>
    <row r="37" spans="1:6" x14ac:dyDescent="0.3">
      <c r="A37" s="28" t="s">
        <v>106</v>
      </c>
      <c r="B37" s="8" t="s">
        <v>107</v>
      </c>
      <c r="C37" s="9" t="s">
        <v>4</v>
      </c>
      <c r="D37" s="10">
        <v>1</v>
      </c>
      <c r="E37" s="31"/>
      <c r="F37" s="11">
        <f t="shared" si="0"/>
        <v>0</v>
      </c>
    </row>
    <row r="38" spans="1:6" x14ac:dyDescent="0.3">
      <c r="A38" s="28" t="s">
        <v>108</v>
      </c>
      <c r="B38" s="8" t="s">
        <v>109</v>
      </c>
      <c r="C38" s="9" t="s">
        <v>4</v>
      </c>
      <c r="D38" s="10">
        <v>1</v>
      </c>
      <c r="E38" s="31"/>
      <c r="F38" s="11">
        <f t="shared" si="0"/>
        <v>0</v>
      </c>
    </row>
    <row r="39" spans="1:6" x14ac:dyDescent="0.3">
      <c r="A39" s="28" t="s">
        <v>110</v>
      </c>
      <c r="B39" s="8" t="s">
        <v>111</v>
      </c>
      <c r="C39" s="9" t="s">
        <v>4</v>
      </c>
      <c r="D39" s="10">
        <v>1</v>
      </c>
      <c r="E39" s="31"/>
      <c r="F39" s="11">
        <f t="shared" si="0"/>
        <v>0</v>
      </c>
    </row>
    <row r="40" spans="1:6" x14ac:dyDescent="0.3">
      <c r="A40" s="28" t="s">
        <v>112</v>
      </c>
      <c r="B40" s="8" t="s">
        <v>113</v>
      </c>
      <c r="C40" s="9" t="s">
        <v>4</v>
      </c>
      <c r="D40" s="10">
        <v>1</v>
      </c>
      <c r="E40" s="31"/>
      <c r="F40" s="11">
        <f t="shared" si="0"/>
        <v>0</v>
      </c>
    </row>
    <row r="41" spans="1:6" x14ac:dyDescent="0.3">
      <c r="A41" s="28" t="s">
        <v>114</v>
      </c>
      <c r="B41" s="8" t="s">
        <v>115</v>
      </c>
      <c r="C41" s="9" t="s">
        <v>4</v>
      </c>
      <c r="D41" s="10">
        <v>20</v>
      </c>
      <c r="E41" s="31"/>
      <c r="F41" s="11">
        <f t="shared" si="0"/>
        <v>0</v>
      </c>
    </row>
    <row r="42" spans="1:6" x14ac:dyDescent="0.3">
      <c r="A42" s="28" t="s">
        <v>116</v>
      </c>
      <c r="B42" s="8" t="s">
        <v>117</v>
      </c>
      <c r="C42" s="9" t="s">
        <v>4</v>
      </c>
      <c r="D42" s="10">
        <v>1</v>
      </c>
      <c r="E42" s="31"/>
      <c r="F42" s="11">
        <f t="shared" si="0"/>
        <v>0</v>
      </c>
    </row>
    <row r="43" spans="1:6" x14ac:dyDescent="0.3">
      <c r="A43" s="28" t="s">
        <v>118</v>
      </c>
      <c r="B43" s="8" t="s">
        <v>10</v>
      </c>
      <c r="C43" s="9" t="s">
        <v>4</v>
      </c>
      <c r="D43" s="10">
        <v>5</v>
      </c>
      <c r="E43" s="31"/>
      <c r="F43" s="11">
        <f t="shared" si="0"/>
        <v>0</v>
      </c>
    </row>
    <row r="44" spans="1:6" x14ac:dyDescent="0.3">
      <c r="A44" s="28" t="s">
        <v>119</v>
      </c>
      <c r="B44" s="8" t="s">
        <v>11</v>
      </c>
      <c r="C44" s="9" t="s">
        <v>4</v>
      </c>
      <c r="D44" s="10">
        <v>5</v>
      </c>
      <c r="E44" s="31"/>
      <c r="F44" s="11">
        <f t="shared" si="0"/>
        <v>0</v>
      </c>
    </row>
    <row r="45" spans="1:6" x14ac:dyDescent="0.3">
      <c r="A45" s="28" t="s">
        <v>120</v>
      </c>
      <c r="B45" s="8" t="s">
        <v>25</v>
      </c>
      <c r="C45" s="9" t="s">
        <v>4</v>
      </c>
      <c r="D45" s="10">
        <v>5</v>
      </c>
      <c r="E45" s="31"/>
      <c r="F45" s="11">
        <f t="shared" si="0"/>
        <v>0</v>
      </c>
    </row>
    <row r="46" spans="1:6" x14ac:dyDescent="0.3">
      <c r="A46" s="28" t="s">
        <v>121</v>
      </c>
      <c r="B46" s="8" t="s">
        <v>12</v>
      </c>
      <c r="C46" s="9" t="s">
        <v>4</v>
      </c>
      <c r="D46" s="10">
        <v>5</v>
      </c>
      <c r="E46" s="31"/>
      <c r="F46" s="11">
        <f t="shared" si="0"/>
        <v>0</v>
      </c>
    </row>
    <row r="47" spans="1:6" x14ac:dyDescent="0.3">
      <c r="A47" s="28" t="s">
        <v>122</v>
      </c>
      <c r="B47" s="8" t="s">
        <v>13</v>
      </c>
      <c r="C47" s="9" t="s">
        <v>4</v>
      </c>
      <c r="D47" s="10">
        <v>5</v>
      </c>
      <c r="E47" s="31"/>
      <c r="F47" s="11">
        <f t="shared" si="0"/>
        <v>0</v>
      </c>
    </row>
    <row r="48" spans="1:6" x14ac:dyDescent="0.3">
      <c r="A48" s="28" t="s">
        <v>123</v>
      </c>
      <c r="B48" s="8" t="s">
        <v>23</v>
      </c>
      <c r="C48" s="9" t="s">
        <v>4</v>
      </c>
      <c r="D48" s="10">
        <v>5</v>
      </c>
      <c r="E48" s="31"/>
      <c r="F48" s="11">
        <f t="shared" si="0"/>
        <v>0</v>
      </c>
    </row>
    <row r="49" spans="1:6" x14ac:dyDescent="0.3">
      <c r="A49" s="28" t="s">
        <v>124</v>
      </c>
      <c r="B49" s="8" t="s">
        <v>26</v>
      </c>
      <c r="C49" s="9" t="s">
        <v>4</v>
      </c>
      <c r="D49" s="10">
        <v>5</v>
      </c>
      <c r="E49" s="31"/>
      <c r="F49" s="11">
        <f t="shared" si="0"/>
        <v>0</v>
      </c>
    </row>
    <row r="50" spans="1:6" x14ac:dyDescent="0.3">
      <c r="A50" s="28" t="s">
        <v>125</v>
      </c>
      <c r="B50" s="8" t="s">
        <v>27</v>
      </c>
      <c r="C50" s="9" t="s">
        <v>4</v>
      </c>
      <c r="D50" s="10">
        <v>5</v>
      </c>
      <c r="E50" s="31"/>
      <c r="F50" s="11">
        <f t="shared" si="0"/>
        <v>0</v>
      </c>
    </row>
    <row r="51" spans="1:6" x14ac:dyDescent="0.3">
      <c r="A51" s="28" t="s">
        <v>126</v>
      </c>
      <c r="B51" s="8" t="s">
        <v>127</v>
      </c>
      <c r="C51" s="9" t="s">
        <v>4</v>
      </c>
      <c r="D51" s="10">
        <v>1</v>
      </c>
      <c r="E51" s="31"/>
      <c r="F51" s="11">
        <f t="shared" si="0"/>
        <v>0</v>
      </c>
    </row>
    <row r="52" spans="1:6" x14ac:dyDescent="0.3">
      <c r="A52" s="28" t="s">
        <v>128</v>
      </c>
      <c r="B52" s="8" t="s">
        <v>129</v>
      </c>
      <c r="C52" s="9" t="s">
        <v>4</v>
      </c>
      <c r="D52" s="10">
        <v>7</v>
      </c>
      <c r="E52" s="31"/>
      <c r="F52" s="11">
        <f t="shared" si="0"/>
        <v>0</v>
      </c>
    </row>
    <row r="53" spans="1:6" x14ac:dyDescent="0.3">
      <c r="A53" s="28" t="s">
        <v>130</v>
      </c>
      <c r="B53" s="8" t="s">
        <v>131</v>
      </c>
      <c r="C53" s="9" t="s">
        <v>4</v>
      </c>
      <c r="D53" s="10">
        <v>1</v>
      </c>
      <c r="E53" s="31"/>
      <c r="F53" s="11">
        <f t="shared" si="0"/>
        <v>0</v>
      </c>
    </row>
    <row r="54" spans="1:6" x14ac:dyDescent="0.3">
      <c r="A54" s="28" t="s">
        <v>132</v>
      </c>
      <c r="B54" s="8" t="s">
        <v>133</v>
      </c>
      <c r="C54" s="9" t="s">
        <v>4</v>
      </c>
      <c r="D54" s="10">
        <v>21</v>
      </c>
      <c r="E54" s="31"/>
      <c r="F54" s="11">
        <f t="shared" si="0"/>
        <v>0</v>
      </c>
    </row>
    <row r="55" spans="1:6" x14ac:dyDescent="0.3">
      <c r="A55" s="28" t="s">
        <v>134</v>
      </c>
      <c r="B55" s="8" t="s">
        <v>135</v>
      </c>
      <c r="C55" s="9" t="s">
        <v>4</v>
      </c>
      <c r="D55" s="10">
        <v>1</v>
      </c>
      <c r="E55" s="31"/>
      <c r="F55" s="11">
        <f t="shared" si="0"/>
        <v>0</v>
      </c>
    </row>
    <row r="56" spans="1:6" x14ac:dyDescent="0.3">
      <c r="A56" s="28" t="s">
        <v>136</v>
      </c>
      <c r="B56" s="8" t="s">
        <v>137</v>
      </c>
      <c r="C56" s="9" t="s">
        <v>4</v>
      </c>
      <c r="D56" s="10">
        <v>1</v>
      </c>
      <c r="E56" s="31"/>
      <c r="F56" s="11">
        <f t="shared" si="0"/>
        <v>0</v>
      </c>
    </row>
    <row r="57" spans="1:6" x14ac:dyDescent="0.3">
      <c r="A57" s="28" t="s">
        <v>138</v>
      </c>
      <c r="B57" s="8" t="s">
        <v>139</v>
      </c>
      <c r="C57" s="9" t="s">
        <v>4</v>
      </c>
      <c r="D57" s="10">
        <v>10</v>
      </c>
      <c r="E57" s="31"/>
      <c r="F57" s="11">
        <f t="shared" si="0"/>
        <v>0</v>
      </c>
    </row>
    <row r="58" spans="1:6" x14ac:dyDescent="0.3">
      <c r="A58" s="28" t="s">
        <v>140</v>
      </c>
      <c r="B58" s="8" t="s">
        <v>141</v>
      </c>
      <c r="C58" s="9" t="s">
        <v>4</v>
      </c>
      <c r="D58" s="10">
        <v>1</v>
      </c>
      <c r="E58" s="31"/>
      <c r="F58" s="11">
        <f t="shared" si="0"/>
        <v>0</v>
      </c>
    </row>
    <row r="59" spans="1:6" x14ac:dyDescent="0.3">
      <c r="A59" s="28" t="s">
        <v>142</v>
      </c>
      <c r="B59" s="8" t="s">
        <v>143</v>
      </c>
      <c r="C59" s="9" t="s">
        <v>4</v>
      </c>
      <c r="D59" s="10">
        <v>6</v>
      </c>
      <c r="E59" s="31"/>
      <c r="F59" s="11">
        <f t="shared" si="0"/>
        <v>0</v>
      </c>
    </row>
    <row r="60" spans="1:6" x14ac:dyDescent="0.3">
      <c r="A60" s="28" t="s">
        <v>144</v>
      </c>
      <c r="B60" s="8" t="s">
        <v>145</v>
      </c>
      <c r="C60" s="9" t="s">
        <v>4</v>
      </c>
      <c r="D60" s="10">
        <v>1</v>
      </c>
      <c r="E60" s="31"/>
      <c r="F60" s="11">
        <f t="shared" si="0"/>
        <v>0</v>
      </c>
    </row>
    <row r="61" spans="1:6" x14ac:dyDescent="0.3">
      <c r="A61" s="28" t="s">
        <v>146</v>
      </c>
      <c r="B61" s="8" t="s">
        <v>147</v>
      </c>
      <c r="C61" s="9" t="s">
        <v>4</v>
      </c>
      <c r="D61" s="10">
        <v>7</v>
      </c>
      <c r="E61" s="31"/>
      <c r="F61" s="11">
        <f t="shared" si="0"/>
        <v>0</v>
      </c>
    </row>
    <row r="62" spans="1:6" x14ac:dyDescent="0.3">
      <c r="A62" s="28" t="s">
        <v>148</v>
      </c>
      <c r="B62" s="8" t="s">
        <v>149</v>
      </c>
      <c r="C62" s="9" t="s">
        <v>4</v>
      </c>
      <c r="D62" s="10">
        <v>1</v>
      </c>
      <c r="E62" s="31"/>
      <c r="F62" s="11">
        <f t="shared" si="0"/>
        <v>0</v>
      </c>
    </row>
    <row r="63" spans="1:6" x14ac:dyDescent="0.3">
      <c r="A63" s="28" t="s">
        <v>150</v>
      </c>
      <c r="B63" s="8" t="s">
        <v>151</v>
      </c>
      <c r="C63" s="9" t="s">
        <v>4</v>
      </c>
      <c r="D63" s="10">
        <v>5</v>
      </c>
      <c r="E63" s="31"/>
      <c r="F63" s="11">
        <f t="shared" si="0"/>
        <v>0</v>
      </c>
    </row>
    <row r="64" spans="1:6" x14ac:dyDescent="0.3">
      <c r="A64" s="28" t="s">
        <v>152</v>
      </c>
      <c r="B64" s="8" t="s">
        <v>153</v>
      </c>
      <c r="C64" s="9" t="s">
        <v>4</v>
      </c>
      <c r="D64" s="10">
        <v>1</v>
      </c>
      <c r="E64" s="31"/>
      <c r="F64" s="11">
        <f t="shared" si="0"/>
        <v>0</v>
      </c>
    </row>
    <row r="65" spans="1:6" x14ac:dyDescent="0.3">
      <c r="A65" s="28" t="s">
        <v>154</v>
      </c>
      <c r="B65" s="8" t="s">
        <v>155</v>
      </c>
      <c r="C65" s="9" t="s">
        <v>4</v>
      </c>
      <c r="D65" s="10">
        <v>3</v>
      </c>
      <c r="E65" s="31"/>
      <c r="F65" s="11">
        <f t="shared" si="0"/>
        <v>0</v>
      </c>
    </row>
    <row r="66" spans="1:6" x14ac:dyDescent="0.3">
      <c r="A66" s="28" t="s">
        <v>156</v>
      </c>
      <c r="B66" s="8" t="s">
        <v>157</v>
      </c>
      <c r="C66" s="9" t="s">
        <v>4</v>
      </c>
      <c r="D66" s="10">
        <v>1</v>
      </c>
      <c r="E66" s="31"/>
      <c r="F66" s="11">
        <f t="shared" si="0"/>
        <v>0</v>
      </c>
    </row>
    <row r="67" spans="1:6" x14ac:dyDescent="0.3">
      <c r="A67" s="28" t="s">
        <v>158</v>
      </c>
      <c r="B67" s="8" t="s">
        <v>159</v>
      </c>
      <c r="C67" s="9" t="s">
        <v>4</v>
      </c>
      <c r="D67" s="10">
        <v>2</v>
      </c>
      <c r="E67" s="31"/>
      <c r="F67" s="11">
        <f t="shared" si="0"/>
        <v>0</v>
      </c>
    </row>
    <row r="68" spans="1:6" x14ac:dyDescent="0.3">
      <c r="A68" s="28" t="s">
        <v>160</v>
      </c>
      <c r="B68" s="8" t="s">
        <v>161</v>
      </c>
      <c r="C68" s="9" t="s">
        <v>4</v>
      </c>
      <c r="D68" s="10">
        <v>1</v>
      </c>
      <c r="E68" s="31"/>
      <c r="F68" s="11">
        <f t="shared" si="0"/>
        <v>0</v>
      </c>
    </row>
    <row r="69" spans="1:6" x14ac:dyDescent="0.3">
      <c r="A69" s="28" t="s">
        <v>162</v>
      </c>
      <c r="B69" s="8" t="s">
        <v>163</v>
      </c>
      <c r="C69" s="9" t="s">
        <v>4</v>
      </c>
      <c r="D69" s="10">
        <v>2</v>
      </c>
      <c r="E69" s="31"/>
      <c r="F69" s="11">
        <f t="shared" si="0"/>
        <v>0</v>
      </c>
    </row>
    <row r="70" spans="1:6" x14ac:dyDescent="0.3">
      <c r="A70" s="28" t="s">
        <v>164</v>
      </c>
      <c r="B70" s="8" t="s">
        <v>165</v>
      </c>
      <c r="C70" s="9" t="s">
        <v>4</v>
      </c>
      <c r="D70" s="10">
        <v>1</v>
      </c>
      <c r="E70" s="31"/>
      <c r="F70" s="11">
        <f t="shared" si="0"/>
        <v>0</v>
      </c>
    </row>
    <row r="71" spans="1:6" x14ac:dyDescent="0.3">
      <c r="A71" s="28" t="s">
        <v>166</v>
      </c>
      <c r="B71" s="8" t="s">
        <v>167</v>
      </c>
      <c r="C71" s="9" t="s">
        <v>4</v>
      </c>
      <c r="D71" s="10">
        <v>1</v>
      </c>
      <c r="E71" s="31"/>
      <c r="F71" s="11">
        <f t="shared" si="0"/>
        <v>0</v>
      </c>
    </row>
    <row r="72" spans="1:6" x14ac:dyDescent="0.3">
      <c r="A72" s="28" t="s">
        <v>168</v>
      </c>
      <c r="B72" s="8" t="s">
        <v>169</v>
      </c>
      <c r="C72" s="9" t="s">
        <v>4</v>
      </c>
      <c r="D72" s="10">
        <v>1</v>
      </c>
      <c r="E72" s="31"/>
      <c r="F72" s="11">
        <f t="shared" si="0"/>
        <v>0</v>
      </c>
    </row>
    <row r="73" spans="1:6" x14ac:dyDescent="0.3">
      <c r="A73" s="28" t="s">
        <v>170</v>
      </c>
      <c r="B73" s="8" t="s">
        <v>171</v>
      </c>
      <c r="C73" s="9" t="s">
        <v>4</v>
      </c>
      <c r="D73" s="10">
        <v>1</v>
      </c>
      <c r="E73" s="31"/>
      <c r="F73" s="11">
        <f t="shared" ref="F73:F136" si="1">ROUND(D73*E73,2)</f>
        <v>0</v>
      </c>
    </row>
    <row r="74" spans="1:6" x14ac:dyDescent="0.3">
      <c r="A74" s="28" t="s">
        <v>172</v>
      </c>
      <c r="B74" s="8" t="s">
        <v>173</v>
      </c>
      <c r="C74" s="9" t="s">
        <v>4</v>
      </c>
      <c r="D74" s="10">
        <v>1</v>
      </c>
      <c r="E74" s="31"/>
      <c r="F74" s="11">
        <f t="shared" si="1"/>
        <v>0</v>
      </c>
    </row>
    <row r="75" spans="1:6" x14ac:dyDescent="0.3">
      <c r="A75" s="28" t="s">
        <v>174</v>
      </c>
      <c r="B75" s="8" t="s">
        <v>175</v>
      </c>
      <c r="C75" s="9" t="s">
        <v>4</v>
      </c>
      <c r="D75" s="10">
        <v>1</v>
      </c>
      <c r="E75" s="31"/>
      <c r="F75" s="11">
        <f t="shared" si="1"/>
        <v>0</v>
      </c>
    </row>
    <row r="76" spans="1:6" x14ac:dyDescent="0.3">
      <c r="A76" s="28" t="s">
        <v>176</v>
      </c>
      <c r="B76" s="8" t="s">
        <v>177</v>
      </c>
      <c r="C76" s="9" t="s">
        <v>4</v>
      </c>
      <c r="D76" s="10">
        <v>1</v>
      </c>
      <c r="E76" s="31"/>
      <c r="F76" s="11">
        <f t="shared" si="1"/>
        <v>0</v>
      </c>
    </row>
    <row r="77" spans="1:6" x14ac:dyDescent="0.3">
      <c r="A77" s="28" t="s">
        <v>178</v>
      </c>
      <c r="B77" s="8" t="s">
        <v>179</v>
      </c>
      <c r="C77" s="9" t="s">
        <v>4</v>
      </c>
      <c r="D77" s="10">
        <v>5</v>
      </c>
      <c r="E77" s="31"/>
      <c r="F77" s="11">
        <f t="shared" si="1"/>
        <v>0</v>
      </c>
    </row>
    <row r="78" spans="1:6" x14ac:dyDescent="0.3">
      <c r="A78" s="28" t="s">
        <v>180</v>
      </c>
      <c r="B78" s="8" t="s">
        <v>181</v>
      </c>
      <c r="C78" s="9" t="s">
        <v>4</v>
      </c>
      <c r="D78" s="10">
        <v>5</v>
      </c>
      <c r="E78" s="31"/>
      <c r="F78" s="11">
        <f t="shared" si="1"/>
        <v>0</v>
      </c>
    </row>
    <row r="79" spans="1:6" x14ac:dyDescent="0.3">
      <c r="A79" s="28" t="s">
        <v>182</v>
      </c>
      <c r="B79" s="8" t="s">
        <v>183</v>
      </c>
      <c r="C79" s="9" t="s">
        <v>4</v>
      </c>
      <c r="D79" s="10">
        <v>5</v>
      </c>
      <c r="E79" s="31"/>
      <c r="F79" s="11">
        <f t="shared" si="1"/>
        <v>0</v>
      </c>
    </row>
    <row r="80" spans="1:6" x14ac:dyDescent="0.3">
      <c r="A80" s="28" t="s">
        <v>184</v>
      </c>
      <c r="B80" s="8" t="s">
        <v>185</v>
      </c>
      <c r="C80" s="9" t="s">
        <v>4</v>
      </c>
      <c r="D80" s="10">
        <v>5</v>
      </c>
      <c r="E80" s="31"/>
      <c r="F80" s="11">
        <f t="shared" si="1"/>
        <v>0</v>
      </c>
    </row>
    <row r="81" spans="1:6" x14ac:dyDescent="0.3">
      <c r="A81" s="28" t="s">
        <v>186</v>
      </c>
      <c r="B81" s="8" t="s">
        <v>187</v>
      </c>
      <c r="C81" s="9" t="s">
        <v>4</v>
      </c>
      <c r="D81" s="10">
        <v>5</v>
      </c>
      <c r="E81" s="31"/>
      <c r="F81" s="11">
        <f t="shared" si="1"/>
        <v>0</v>
      </c>
    </row>
    <row r="82" spans="1:6" x14ac:dyDescent="0.3">
      <c r="A82" s="28" t="s">
        <v>188</v>
      </c>
      <c r="B82" s="8" t="s">
        <v>189</v>
      </c>
      <c r="C82" s="9" t="s">
        <v>4</v>
      </c>
      <c r="D82" s="10">
        <v>5</v>
      </c>
      <c r="E82" s="31"/>
      <c r="F82" s="11">
        <f t="shared" si="1"/>
        <v>0</v>
      </c>
    </row>
    <row r="83" spans="1:6" x14ac:dyDescent="0.3">
      <c r="A83" s="28" t="s">
        <v>190</v>
      </c>
      <c r="B83" s="8" t="s">
        <v>191</v>
      </c>
      <c r="C83" s="9" t="s">
        <v>4</v>
      </c>
      <c r="D83" s="10">
        <v>5</v>
      </c>
      <c r="E83" s="31"/>
      <c r="F83" s="11">
        <f t="shared" si="1"/>
        <v>0</v>
      </c>
    </row>
    <row r="84" spans="1:6" x14ac:dyDescent="0.3">
      <c r="A84" s="28" t="s">
        <v>192</v>
      </c>
      <c r="B84" s="8" t="s">
        <v>14</v>
      </c>
      <c r="C84" s="9" t="s">
        <v>4</v>
      </c>
      <c r="D84" s="10">
        <v>5</v>
      </c>
      <c r="E84" s="31"/>
      <c r="F84" s="11">
        <f t="shared" si="1"/>
        <v>0</v>
      </c>
    </row>
    <row r="85" spans="1:6" x14ac:dyDescent="0.3">
      <c r="A85" s="28" t="s">
        <v>193</v>
      </c>
      <c r="B85" s="8" t="s">
        <v>15</v>
      </c>
      <c r="C85" s="9" t="s">
        <v>4</v>
      </c>
      <c r="D85" s="10">
        <v>5</v>
      </c>
      <c r="E85" s="31"/>
      <c r="F85" s="11">
        <f t="shared" si="1"/>
        <v>0</v>
      </c>
    </row>
    <row r="86" spans="1:6" x14ac:dyDescent="0.3">
      <c r="A86" s="28" t="s">
        <v>194</v>
      </c>
      <c r="B86" s="8" t="s">
        <v>195</v>
      </c>
      <c r="C86" s="9" t="s">
        <v>4</v>
      </c>
      <c r="D86" s="10">
        <v>1</v>
      </c>
      <c r="E86" s="31"/>
      <c r="F86" s="11">
        <f t="shared" si="1"/>
        <v>0</v>
      </c>
    </row>
    <row r="87" spans="1:6" x14ac:dyDescent="0.3">
      <c r="A87" s="28" t="s">
        <v>196</v>
      </c>
      <c r="B87" s="8" t="s">
        <v>197</v>
      </c>
      <c r="C87" s="9" t="s">
        <v>4</v>
      </c>
      <c r="D87" s="10">
        <v>20</v>
      </c>
      <c r="E87" s="31"/>
      <c r="F87" s="11">
        <f t="shared" si="1"/>
        <v>0</v>
      </c>
    </row>
    <row r="88" spans="1:6" x14ac:dyDescent="0.3">
      <c r="A88" s="28" t="s">
        <v>198</v>
      </c>
      <c r="B88" s="8" t="s">
        <v>20</v>
      </c>
      <c r="C88" s="9" t="s">
        <v>4</v>
      </c>
      <c r="D88" s="10">
        <v>1</v>
      </c>
      <c r="E88" s="31"/>
      <c r="F88" s="11">
        <f t="shared" si="1"/>
        <v>0</v>
      </c>
    </row>
    <row r="89" spans="1:6" x14ac:dyDescent="0.3">
      <c r="A89" s="28" t="s">
        <v>199</v>
      </c>
      <c r="B89" s="8" t="s">
        <v>21</v>
      </c>
      <c r="C89" s="9" t="s">
        <v>4</v>
      </c>
      <c r="D89" s="10">
        <v>1</v>
      </c>
      <c r="E89" s="31"/>
      <c r="F89" s="11">
        <f t="shared" si="1"/>
        <v>0</v>
      </c>
    </row>
    <row r="90" spans="1:6" x14ac:dyDescent="0.3">
      <c r="A90" s="28" t="s">
        <v>200</v>
      </c>
      <c r="B90" s="8" t="s">
        <v>22</v>
      </c>
      <c r="C90" s="9" t="s">
        <v>4</v>
      </c>
      <c r="D90" s="10">
        <v>1</v>
      </c>
      <c r="E90" s="31"/>
      <c r="F90" s="11">
        <f t="shared" si="1"/>
        <v>0</v>
      </c>
    </row>
    <row r="91" spans="1:6" x14ac:dyDescent="0.3">
      <c r="A91" s="28" t="s">
        <v>201</v>
      </c>
      <c r="B91" s="8" t="s">
        <v>202</v>
      </c>
      <c r="C91" s="9" t="s">
        <v>4</v>
      </c>
      <c r="D91" s="10">
        <v>100</v>
      </c>
      <c r="E91" s="31"/>
      <c r="F91" s="11">
        <f t="shared" si="1"/>
        <v>0</v>
      </c>
    </row>
    <row r="92" spans="1:6" x14ac:dyDescent="0.3">
      <c r="A92" s="28" t="s">
        <v>203</v>
      </c>
      <c r="B92" s="8" t="s">
        <v>204</v>
      </c>
      <c r="C92" s="9" t="s">
        <v>4</v>
      </c>
      <c r="D92" s="10">
        <v>40</v>
      </c>
      <c r="E92" s="31"/>
      <c r="F92" s="11">
        <f t="shared" si="1"/>
        <v>0</v>
      </c>
    </row>
    <row r="93" spans="1:6" x14ac:dyDescent="0.3">
      <c r="A93" s="28" t="s">
        <v>205</v>
      </c>
      <c r="B93" s="8" t="s">
        <v>206</v>
      </c>
      <c r="C93" s="9" t="s">
        <v>4</v>
      </c>
      <c r="D93" s="10">
        <v>10</v>
      </c>
      <c r="E93" s="31"/>
      <c r="F93" s="11">
        <f t="shared" si="1"/>
        <v>0</v>
      </c>
    </row>
    <row r="94" spans="1:6" x14ac:dyDescent="0.3">
      <c r="A94" s="28" t="s">
        <v>207</v>
      </c>
      <c r="B94" s="8" t="s">
        <v>208</v>
      </c>
      <c r="C94" s="9" t="s">
        <v>4</v>
      </c>
      <c r="D94" s="10">
        <v>1</v>
      </c>
      <c r="E94" s="31"/>
      <c r="F94" s="11">
        <f t="shared" si="1"/>
        <v>0</v>
      </c>
    </row>
    <row r="95" spans="1:6" x14ac:dyDescent="0.3">
      <c r="A95" s="28" t="s">
        <v>209</v>
      </c>
      <c r="B95" s="8" t="s">
        <v>210</v>
      </c>
      <c r="C95" s="9" t="s">
        <v>4</v>
      </c>
      <c r="D95" s="10">
        <v>20</v>
      </c>
      <c r="E95" s="31"/>
      <c r="F95" s="11">
        <f t="shared" si="1"/>
        <v>0</v>
      </c>
    </row>
    <row r="96" spans="1:6" x14ac:dyDescent="0.3">
      <c r="A96" s="28" t="s">
        <v>211</v>
      </c>
      <c r="B96" s="8" t="s">
        <v>212</v>
      </c>
      <c r="C96" s="9" t="s">
        <v>4</v>
      </c>
      <c r="D96" s="10">
        <v>20</v>
      </c>
      <c r="E96" s="31"/>
      <c r="F96" s="11">
        <f t="shared" si="1"/>
        <v>0</v>
      </c>
    </row>
    <row r="97" spans="1:6" x14ac:dyDescent="0.3">
      <c r="A97" s="28" t="s">
        <v>213</v>
      </c>
      <c r="B97" s="8" t="s">
        <v>214</v>
      </c>
      <c r="C97" s="9" t="s">
        <v>4</v>
      </c>
      <c r="D97" s="10">
        <v>1</v>
      </c>
      <c r="E97" s="31"/>
      <c r="F97" s="11">
        <f t="shared" si="1"/>
        <v>0</v>
      </c>
    </row>
    <row r="98" spans="1:6" x14ac:dyDescent="0.3">
      <c r="A98" s="28" t="s">
        <v>215</v>
      </c>
      <c r="B98" s="8" t="s">
        <v>216</v>
      </c>
      <c r="C98" s="9" t="s">
        <v>4</v>
      </c>
      <c r="D98" s="10">
        <v>1</v>
      </c>
      <c r="E98" s="31"/>
      <c r="F98" s="11">
        <f t="shared" si="1"/>
        <v>0</v>
      </c>
    </row>
    <row r="99" spans="1:6" x14ac:dyDescent="0.3">
      <c r="A99" s="28" t="s">
        <v>217</v>
      </c>
      <c r="B99" s="8" t="s">
        <v>218</v>
      </c>
      <c r="C99" s="9" t="s">
        <v>4</v>
      </c>
      <c r="D99" s="10">
        <v>30</v>
      </c>
      <c r="E99" s="31"/>
      <c r="F99" s="11">
        <f t="shared" si="1"/>
        <v>0</v>
      </c>
    </row>
    <row r="100" spans="1:6" x14ac:dyDescent="0.3">
      <c r="A100" s="28" t="s">
        <v>219</v>
      </c>
      <c r="B100" s="8" t="s">
        <v>220</v>
      </c>
      <c r="C100" s="9" t="s">
        <v>4</v>
      </c>
      <c r="D100" s="10">
        <v>5</v>
      </c>
      <c r="E100" s="31"/>
      <c r="F100" s="11">
        <f t="shared" si="1"/>
        <v>0</v>
      </c>
    </row>
    <row r="101" spans="1:6" x14ac:dyDescent="0.3">
      <c r="A101" s="28" t="s">
        <v>221</v>
      </c>
      <c r="B101" s="8" t="s">
        <v>222</v>
      </c>
      <c r="C101" s="9" t="s">
        <v>4</v>
      </c>
      <c r="D101" s="10">
        <v>1</v>
      </c>
      <c r="E101" s="31"/>
      <c r="F101" s="11">
        <f t="shared" si="1"/>
        <v>0</v>
      </c>
    </row>
    <row r="102" spans="1:6" x14ac:dyDescent="0.3">
      <c r="A102" s="28" t="s">
        <v>223</v>
      </c>
      <c r="B102" s="8" t="s">
        <v>224</v>
      </c>
      <c r="C102" s="9" t="s">
        <v>4</v>
      </c>
      <c r="D102" s="10">
        <v>25</v>
      </c>
      <c r="E102" s="31"/>
      <c r="F102" s="11">
        <f t="shared" si="1"/>
        <v>0</v>
      </c>
    </row>
    <row r="103" spans="1:6" x14ac:dyDescent="0.3">
      <c r="A103" s="28" t="s">
        <v>225</v>
      </c>
      <c r="B103" s="8" t="s">
        <v>226</v>
      </c>
      <c r="C103" s="9" t="s">
        <v>4</v>
      </c>
      <c r="D103" s="10">
        <v>1</v>
      </c>
      <c r="E103" s="31"/>
      <c r="F103" s="11">
        <f t="shared" si="1"/>
        <v>0</v>
      </c>
    </row>
    <row r="104" spans="1:6" x14ac:dyDescent="0.3">
      <c r="A104" s="28" t="s">
        <v>227</v>
      </c>
      <c r="B104" s="8" t="s">
        <v>228</v>
      </c>
      <c r="C104" s="9" t="s">
        <v>4</v>
      </c>
      <c r="D104" s="10">
        <v>30</v>
      </c>
      <c r="E104" s="31"/>
      <c r="F104" s="11">
        <f t="shared" si="1"/>
        <v>0</v>
      </c>
    </row>
    <row r="105" spans="1:6" x14ac:dyDescent="0.3">
      <c r="A105" s="28" t="s">
        <v>229</v>
      </c>
      <c r="B105" s="8" t="s">
        <v>230</v>
      </c>
      <c r="C105" s="9" t="s">
        <v>4</v>
      </c>
      <c r="D105" s="10">
        <v>50</v>
      </c>
      <c r="E105" s="31"/>
      <c r="F105" s="11">
        <f t="shared" si="1"/>
        <v>0</v>
      </c>
    </row>
    <row r="106" spans="1:6" x14ac:dyDescent="0.3">
      <c r="A106" s="28" t="s">
        <v>231</v>
      </c>
      <c r="B106" s="8" t="s">
        <v>232</v>
      </c>
      <c r="C106" s="9" t="s">
        <v>4</v>
      </c>
      <c r="D106" s="10">
        <v>1</v>
      </c>
      <c r="E106" s="31"/>
      <c r="F106" s="11">
        <f t="shared" si="1"/>
        <v>0</v>
      </c>
    </row>
    <row r="107" spans="1:6" x14ac:dyDescent="0.3">
      <c r="A107" s="28" t="s">
        <v>233</v>
      </c>
      <c r="B107" s="8" t="s">
        <v>234</v>
      </c>
      <c r="C107" s="9" t="s">
        <v>4</v>
      </c>
      <c r="D107" s="10">
        <v>36</v>
      </c>
      <c r="E107" s="31"/>
      <c r="F107" s="11">
        <f t="shared" si="1"/>
        <v>0</v>
      </c>
    </row>
    <row r="108" spans="1:6" x14ac:dyDescent="0.3">
      <c r="A108" s="28" t="s">
        <v>235</v>
      </c>
      <c r="B108" s="8" t="s">
        <v>236</v>
      </c>
      <c r="C108" s="9" t="s">
        <v>4</v>
      </c>
      <c r="D108" s="10">
        <v>40</v>
      </c>
      <c r="E108" s="31"/>
      <c r="F108" s="11">
        <f t="shared" si="1"/>
        <v>0</v>
      </c>
    </row>
    <row r="109" spans="1:6" x14ac:dyDescent="0.3">
      <c r="A109" s="28" t="s">
        <v>237</v>
      </c>
      <c r="B109" s="8" t="s">
        <v>238</v>
      </c>
      <c r="C109" s="9" t="s">
        <v>4</v>
      </c>
      <c r="D109" s="10">
        <v>1</v>
      </c>
      <c r="E109" s="31"/>
      <c r="F109" s="11">
        <f t="shared" si="1"/>
        <v>0</v>
      </c>
    </row>
    <row r="110" spans="1:6" x14ac:dyDescent="0.3">
      <c r="A110" s="28" t="s">
        <v>239</v>
      </c>
      <c r="B110" s="8" t="s">
        <v>16</v>
      </c>
      <c r="C110" s="9" t="s">
        <v>4</v>
      </c>
      <c r="D110" s="10">
        <v>1</v>
      </c>
      <c r="E110" s="31"/>
      <c r="F110" s="11">
        <f t="shared" si="1"/>
        <v>0</v>
      </c>
    </row>
    <row r="111" spans="1:6" x14ac:dyDescent="0.3">
      <c r="A111" s="28" t="s">
        <v>240</v>
      </c>
      <c r="B111" s="8" t="s">
        <v>18</v>
      </c>
      <c r="C111" s="9" t="s">
        <v>4</v>
      </c>
      <c r="D111" s="10">
        <v>1</v>
      </c>
      <c r="E111" s="31"/>
      <c r="F111" s="11">
        <f t="shared" si="1"/>
        <v>0</v>
      </c>
    </row>
    <row r="112" spans="1:6" x14ac:dyDescent="0.3">
      <c r="A112" s="28" t="s">
        <v>241</v>
      </c>
      <c r="B112" s="8" t="s">
        <v>242</v>
      </c>
      <c r="C112" s="9" t="s">
        <v>4</v>
      </c>
      <c r="D112" s="10">
        <v>1</v>
      </c>
      <c r="E112" s="31"/>
      <c r="F112" s="11">
        <f t="shared" si="1"/>
        <v>0</v>
      </c>
    </row>
    <row r="113" spans="1:6" x14ac:dyDescent="0.3">
      <c r="A113" s="28" t="s">
        <v>243</v>
      </c>
      <c r="B113" s="8" t="s">
        <v>244</v>
      </c>
      <c r="C113" s="9" t="s">
        <v>4</v>
      </c>
      <c r="D113" s="10">
        <v>1</v>
      </c>
      <c r="E113" s="31"/>
      <c r="F113" s="11">
        <f t="shared" si="1"/>
        <v>0</v>
      </c>
    </row>
    <row r="114" spans="1:6" x14ac:dyDescent="0.3">
      <c r="A114" s="28" t="s">
        <v>245</v>
      </c>
      <c r="B114" s="8" t="s">
        <v>246</v>
      </c>
      <c r="C114" s="9" t="s">
        <v>4</v>
      </c>
      <c r="D114" s="10">
        <v>1</v>
      </c>
      <c r="E114" s="31"/>
      <c r="F114" s="11">
        <f t="shared" si="1"/>
        <v>0</v>
      </c>
    </row>
    <row r="115" spans="1:6" x14ac:dyDescent="0.3">
      <c r="A115" s="28" t="s">
        <v>247</v>
      </c>
      <c r="B115" s="8" t="s">
        <v>248</v>
      </c>
      <c r="C115" s="9" t="s">
        <v>4</v>
      </c>
      <c r="D115" s="10">
        <v>1</v>
      </c>
      <c r="E115" s="31"/>
      <c r="F115" s="11">
        <f t="shared" si="1"/>
        <v>0</v>
      </c>
    </row>
    <row r="116" spans="1:6" x14ac:dyDescent="0.3">
      <c r="A116" s="28" t="s">
        <v>249</v>
      </c>
      <c r="B116" s="8" t="s">
        <v>250</v>
      </c>
      <c r="C116" s="9" t="s">
        <v>4</v>
      </c>
      <c r="D116" s="10">
        <v>10</v>
      </c>
      <c r="E116" s="31"/>
      <c r="F116" s="11">
        <f t="shared" si="1"/>
        <v>0</v>
      </c>
    </row>
    <row r="117" spans="1:6" x14ac:dyDescent="0.3">
      <c r="A117" s="28" t="s">
        <v>251</v>
      </c>
      <c r="B117" s="8" t="s">
        <v>42</v>
      </c>
      <c r="C117" s="9" t="s">
        <v>4</v>
      </c>
      <c r="D117" s="10">
        <v>60</v>
      </c>
      <c r="E117" s="31"/>
      <c r="F117" s="11">
        <f t="shared" si="1"/>
        <v>0</v>
      </c>
    </row>
    <row r="118" spans="1:6" x14ac:dyDescent="0.3">
      <c r="A118" s="28" t="s">
        <v>252</v>
      </c>
      <c r="B118" s="8" t="s">
        <v>17</v>
      </c>
      <c r="C118" s="9" t="s">
        <v>4</v>
      </c>
      <c r="D118" s="10">
        <v>20</v>
      </c>
      <c r="E118" s="31"/>
      <c r="F118" s="11">
        <f t="shared" si="1"/>
        <v>0</v>
      </c>
    </row>
    <row r="119" spans="1:6" x14ac:dyDescent="0.3">
      <c r="A119" s="28" t="s">
        <v>253</v>
      </c>
      <c r="B119" s="8" t="s">
        <v>19</v>
      </c>
      <c r="C119" s="9" t="s">
        <v>4</v>
      </c>
      <c r="D119" s="10">
        <v>20</v>
      </c>
      <c r="E119" s="31"/>
      <c r="F119" s="11">
        <f t="shared" si="1"/>
        <v>0</v>
      </c>
    </row>
    <row r="120" spans="1:6" x14ac:dyDescent="0.3">
      <c r="A120" s="28" t="s">
        <v>254</v>
      </c>
      <c r="B120" s="8" t="s">
        <v>255</v>
      </c>
      <c r="C120" s="9" t="s">
        <v>4</v>
      </c>
      <c r="D120" s="10">
        <v>20</v>
      </c>
      <c r="E120" s="31"/>
      <c r="F120" s="11">
        <f t="shared" si="1"/>
        <v>0</v>
      </c>
    </row>
    <row r="121" spans="1:6" x14ac:dyDescent="0.3">
      <c r="A121" s="28" t="s">
        <v>256</v>
      </c>
      <c r="B121" s="8" t="s">
        <v>257</v>
      </c>
      <c r="C121" s="9" t="s">
        <v>4</v>
      </c>
      <c r="D121" s="10">
        <v>1</v>
      </c>
      <c r="E121" s="31"/>
      <c r="F121" s="11">
        <f t="shared" si="1"/>
        <v>0</v>
      </c>
    </row>
    <row r="122" spans="1:6" x14ac:dyDescent="0.3">
      <c r="A122" s="28" t="s">
        <v>258</v>
      </c>
      <c r="B122" s="8" t="s">
        <v>28</v>
      </c>
      <c r="C122" s="9" t="s">
        <v>4</v>
      </c>
      <c r="D122" s="10">
        <v>10</v>
      </c>
      <c r="E122" s="31"/>
      <c r="F122" s="11">
        <f t="shared" si="1"/>
        <v>0</v>
      </c>
    </row>
    <row r="123" spans="1:6" x14ac:dyDescent="0.3">
      <c r="A123" s="28" t="s">
        <v>259</v>
      </c>
      <c r="B123" s="8" t="s">
        <v>29</v>
      </c>
      <c r="C123" s="9" t="s">
        <v>4</v>
      </c>
      <c r="D123" s="10">
        <v>10</v>
      </c>
      <c r="E123" s="31"/>
      <c r="F123" s="11">
        <f t="shared" si="1"/>
        <v>0</v>
      </c>
    </row>
    <row r="124" spans="1:6" x14ac:dyDescent="0.3">
      <c r="A124" s="28" t="s">
        <v>260</v>
      </c>
      <c r="B124" s="8" t="s">
        <v>30</v>
      </c>
      <c r="C124" s="9" t="s">
        <v>4</v>
      </c>
      <c r="D124" s="10">
        <v>10</v>
      </c>
      <c r="E124" s="31"/>
      <c r="F124" s="11">
        <f t="shared" si="1"/>
        <v>0</v>
      </c>
    </row>
    <row r="125" spans="1:6" x14ac:dyDescent="0.3">
      <c r="A125" s="28" t="s">
        <v>261</v>
      </c>
      <c r="B125" s="8" t="s">
        <v>262</v>
      </c>
      <c r="C125" s="9" t="s">
        <v>4</v>
      </c>
      <c r="D125" s="10">
        <v>1</v>
      </c>
      <c r="E125" s="31"/>
      <c r="F125" s="11">
        <f t="shared" si="1"/>
        <v>0</v>
      </c>
    </row>
    <row r="126" spans="1:6" x14ac:dyDescent="0.3">
      <c r="A126" s="28" t="s">
        <v>263</v>
      </c>
      <c r="B126" s="8" t="s">
        <v>34</v>
      </c>
      <c r="C126" s="9" t="s">
        <v>4</v>
      </c>
      <c r="D126" s="10">
        <v>10</v>
      </c>
      <c r="E126" s="31"/>
      <c r="F126" s="11">
        <f t="shared" si="1"/>
        <v>0</v>
      </c>
    </row>
    <row r="127" spans="1:6" x14ac:dyDescent="0.3">
      <c r="A127" s="28" t="s">
        <v>264</v>
      </c>
      <c r="B127" s="8" t="s">
        <v>35</v>
      </c>
      <c r="C127" s="9" t="s">
        <v>4</v>
      </c>
      <c r="D127" s="10">
        <v>10</v>
      </c>
      <c r="E127" s="31"/>
      <c r="F127" s="11">
        <f t="shared" si="1"/>
        <v>0</v>
      </c>
    </row>
    <row r="128" spans="1:6" x14ac:dyDescent="0.3">
      <c r="A128" s="28" t="s">
        <v>265</v>
      </c>
      <c r="B128" s="8" t="s">
        <v>36</v>
      </c>
      <c r="C128" s="9" t="s">
        <v>4</v>
      </c>
      <c r="D128" s="10">
        <v>10</v>
      </c>
      <c r="E128" s="31"/>
      <c r="F128" s="11">
        <f t="shared" si="1"/>
        <v>0</v>
      </c>
    </row>
    <row r="129" spans="1:6" x14ac:dyDescent="0.3">
      <c r="A129" s="28" t="s">
        <v>266</v>
      </c>
      <c r="B129" s="8" t="s">
        <v>267</v>
      </c>
      <c r="C129" s="9" t="s">
        <v>4</v>
      </c>
      <c r="D129" s="10">
        <v>1</v>
      </c>
      <c r="E129" s="31"/>
      <c r="F129" s="11">
        <f t="shared" si="1"/>
        <v>0</v>
      </c>
    </row>
    <row r="130" spans="1:6" x14ac:dyDescent="0.3">
      <c r="A130" s="28" t="s">
        <v>268</v>
      </c>
      <c r="B130" s="8" t="s">
        <v>37</v>
      </c>
      <c r="C130" s="9" t="s">
        <v>4</v>
      </c>
      <c r="D130" s="10">
        <v>10</v>
      </c>
      <c r="E130" s="31"/>
      <c r="F130" s="11">
        <f t="shared" si="1"/>
        <v>0</v>
      </c>
    </row>
    <row r="131" spans="1:6" x14ac:dyDescent="0.3">
      <c r="A131" s="28" t="s">
        <v>269</v>
      </c>
      <c r="B131" s="8" t="s">
        <v>38</v>
      </c>
      <c r="C131" s="9" t="s">
        <v>4</v>
      </c>
      <c r="D131" s="10">
        <v>10</v>
      </c>
      <c r="E131" s="31"/>
      <c r="F131" s="11">
        <f t="shared" si="1"/>
        <v>0</v>
      </c>
    </row>
    <row r="132" spans="1:6" x14ac:dyDescent="0.3">
      <c r="A132" s="28" t="s">
        <v>270</v>
      </c>
      <c r="B132" s="8" t="s">
        <v>271</v>
      </c>
      <c r="C132" s="9" t="s">
        <v>4</v>
      </c>
      <c r="D132" s="10">
        <v>10</v>
      </c>
      <c r="E132" s="31"/>
      <c r="F132" s="11">
        <f t="shared" si="1"/>
        <v>0</v>
      </c>
    </row>
    <row r="133" spans="1:6" x14ac:dyDescent="0.3">
      <c r="A133" s="28" t="s">
        <v>272</v>
      </c>
      <c r="B133" s="8" t="s">
        <v>273</v>
      </c>
      <c r="C133" s="9" t="s">
        <v>4</v>
      </c>
      <c r="D133" s="10">
        <v>1</v>
      </c>
      <c r="E133" s="31"/>
      <c r="F133" s="11">
        <f t="shared" si="1"/>
        <v>0</v>
      </c>
    </row>
    <row r="134" spans="1:6" x14ac:dyDescent="0.3">
      <c r="A134" s="28" t="s">
        <v>274</v>
      </c>
      <c r="B134" s="8" t="s">
        <v>275</v>
      </c>
      <c r="C134" s="9" t="s">
        <v>4</v>
      </c>
      <c r="D134" s="10">
        <v>10</v>
      </c>
      <c r="E134" s="31"/>
      <c r="F134" s="11">
        <f t="shared" si="1"/>
        <v>0</v>
      </c>
    </row>
    <row r="135" spans="1:6" x14ac:dyDescent="0.3">
      <c r="A135" s="28" t="s">
        <v>276</v>
      </c>
      <c r="B135" s="8" t="s">
        <v>277</v>
      </c>
      <c r="C135" s="9" t="s">
        <v>4</v>
      </c>
      <c r="D135" s="10">
        <v>10</v>
      </c>
      <c r="E135" s="31"/>
      <c r="F135" s="11">
        <f t="shared" si="1"/>
        <v>0</v>
      </c>
    </row>
    <row r="136" spans="1:6" x14ac:dyDescent="0.3">
      <c r="A136" s="28" t="s">
        <v>278</v>
      </c>
      <c r="B136" s="8" t="s">
        <v>279</v>
      </c>
      <c r="C136" s="9" t="s">
        <v>4</v>
      </c>
      <c r="D136" s="10">
        <v>10</v>
      </c>
      <c r="E136" s="31"/>
      <c r="F136" s="11">
        <f t="shared" si="1"/>
        <v>0</v>
      </c>
    </row>
    <row r="137" spans="1:6" x14ac:dyDescent="0.3">
      <c r="A137" s="28" t="s">
        <v>280</v>
      </c>
      <c r="B137" s="8" t="s">
        <v>281</v>
      </c>
      <c r="C137" s="9" t="s">
        <v>4</v>
      </c>
      <c r="D137" s="10">
        <v>1</v>
      </c>
      <c r="E137" s="31"/>
      <c r="F137" s="11">
        <f t="shared" ref="F137:F189" si="2">ROUND(D137*E137,2)</f>
        <v>0</v>
      </c>
    </row>
    <row r="138" spans="1:6" x14ac:dyDescent="0.3">
      <c r="A138" s="28" t="s">
        <v>282</v>
      </c>
      <c r="B138" s="8" t="s">
        <v>283</v>
      </c>
      <c r="C138" s="9" t="s">
        <v>4</v>
      </c>
      <c r="D138" s="10">
        <v>4</v>
      </c>
      <c r="E138" s="31"/>
      <c r="F138" s="11">
        <f t="shared" si="2"/>
        <v>0</v>
      </c>
    </row>
    <row r="139" spans="1:6" x14ac:dyDescent="0.3">
      <c r="A139" s="28" t="s">
        <v>284</v>
      </c>
      <c r="B139" s="8" t="s">
        <v>285</v>
      </c>
      <c r="C139" s="9" t="s">
        <v>4</v>
      </c>
      <c r="D139" s="10">
        <v>1</v>
      </c>
      <c r="E139" s="31"/>
      <c r="F139" s="11">
        <f t="shared" si="2"/>
        <v>0</v>
      </c>
    </row>
    <row r="140" spans="1:6" x14ac:dyDescent="0.3">
      <c r="A140" s="28" t="s">
        <v>286</v>
      </c>
      <c r="B140" s="8" t="s">
        <v>287</v>
      </c>
      <c r="C140" s="9" t="s">
        <v>4</v>
      </c>
      <c r="D140" s="10">
        <v>1</v>
      </c>
      <c r="E140" s="31"/>
      <c r="F140" s="11">
        <f t="shared" si="2"/>
        <v>0</v>
      </c>
    </row>
    <row r="141" spans="1:6" x14ac:dyDescent="0.3">
      <c r="A141" s="28" t="s">
        <v>288</v>
      </c>
      <c r="B141" s="8" t="s">
        <v>289</v>
      </c>
      <c r="C141" s="9" t="s">
        <v>4</v>
      </c>
      <c r="D141" s="10">
        <v>1</v>
      </c>
      <c r="E141" s="31"/>
      <c r="F141" s="11">
        <f t="shared" si="2"/>
        <v>0</v>
      </c>
    </row>
    <row r="142" spans="1:6" x14ac:dyDescent="0.3">
      <c r="A142" s="28" t="s">
        <v>290</v>
      </c>
      <c r="B142" s="8" t="s">
        <v>291</v>
      </c>
      <c r="C142" s="9" t="s">
        <v>4</v>
      </c>
      <c r="D142" s="10">
        <v>10</v>
      </c>
      <c r="E142" s="31"/>
      <c r="F142" s="11">
        <f t="shared" si="2"/>
        <v>0</v>
      </c>
    </row>
    <row r="143" spans="1:6" x14ac:dyDescent="0.3">
      <c r="A143" s="28" t="s">
        <v>292</v>
      </c>
      <c r="B143" s="8" t="s">
        <v>293</v>
      </c>
      <c r="C143" s="9" t="s">
        <v>4</v>
      </c>
      <c r="D143" s="10">
        <v>10</v>
      </c>
      <c r="E143" s="31"/>
      <c r="F143" s="11">
        <f t="shared" si="2"/>
        <v>0</v>
      </c>
    </row>
    <row r="144" spans="1:6" x14ac:dyDescent="0.3">
      <c r="A144" s="28" t="s">
        <v>294</v>
      </c>
      <c r="B144" s="8" t="s">
        <v>39</v>
      </c>
      <c r="C144" s="9" t="s">
        <v>4</v>
      </c>
      <c r="D144" s="10">
        <v>40</v>
      </c>
      <c r="E144" s="31"/>
      <c r="F144" s="11">
        <f t="shared" si="2"/>
        <v>0</v>
      </c>
    </row>
    <row r="145" spans="1:6" x14ac:dyDescent="0.3">
      <c r="A145" s="28" t="s">
        <v>295</v>
      </c>
      <c r="B145" s="8" t="s">
        <v>40</v>
      </c>
      <c r="C145" s="9" t="s">
        <v>4</v>
      </c>
      <c r="D145" s="10">
        <v>1</v>
      </c>
      <c r="E145" s="31"/>
      <c r="F145" s="11">
        <f t="shared" si="2"/>
        <v>0</v>
      </c>
    </row>
    <row r="146" spans="1:6" x14ac:dyDescent="0.3">
      <c r="A146" s="28" t="s">
        <v>296</v>
      </c>
      <c r="B146" s="8" t="s">
        <v>41</v>
      </c>
      <c r="C146" s="9" t="s">
        <v>4</v>
      </c>
      <c r="D146" s="10">
        <v>1</v>
      </c>
      <c r="E146" s="31"/>
      <c r="F146" s="11">
        <f t="shared" si="2"/>
        <v>0</v>
      </c>
    </row>
    <row r="147" spans="1:6" x14ac:dyDescent="0.3">
      <c r="A147" s="28" t="s">
        <v>297</v>
      </c>
      <c r="B147" s="8" t="s">
        <v>298</v>
      </c>
      <c r="C147" s="9" t="s">
        <v>4</v>
      </c>
      <c r="D147" s="10">
        <v>1</v>
      </c>
      <c r="E147" s="31"/>
      <c r="F147" s="11">
        <f t="shared" si="2"/>
        <v>0</v>
      </c>
    </row>
    <row r="148" spans="1:6" x14ac:dyDescent="0.3">
      <c r="A148" s="28" t="s">
        <v>299</v>
      </c>
      <c r="B148" s="8" t="s">
        <v>300</v>
      </c>
      <c r="C148" s="9" t="s">
        <v>4</v>
      </c>
      <c r="D148" s="10">
        <v>1</v>
      </c>
      <c r="E148" s="31"/>
      <c r="F148" s="11">
        <f t="shared" si="2"/>
        <v>0</v>
      </c>
    </row>
    <row r="149" spans="1:6" x14ac:dyDescent="0.3">
      <c r="A149" s="28" t="s">
        <v>301</v>
      </c>
      <c r="B149" s="8" t="s">
        <v>302</v>
      </c>
      <c r="C149" s="9" t="s">
        <v>4</v>
      </c>
      <c r="D149" s="10">
        <v>1</v>
      </c>
      <c r="E149" s="31"/>
      <c r="F149" s="11">
        <f t="shared" si="2"/>
        <v>0</v>
      </c>
    </row>
    <row r="150" spans="1:6" x14ac:dyDescent="0.3">
      <c r="A150" s="28" t="s">
        <v>303</v>
      </c>
      <c r="B150" s="8" t="s">
        <v>43</v>
      </c>
      <c r="C150" s="9" t="s">
        <v>4</v>
      </c>
      <c r="D150" s="10">
        <v>1</v>
      </c>
      <c r="E150" s="31"/>
      <c r="F150" s="11">
        <f t="shared" si="2"/>
        <v>0</v>
      </c>
    </row>
    <row r="151" spans="1:6" x14ac:dyDescent="0.3">
      <c r="A151" s="28" t="s">
        <v>304</v>
      </c>
      <c r="B151" s="8" t="s">
        <v>45</v>
      </c>
      <c r="C151" s="9" t="s">
        <v>4</v>
      </c>
      <c r="D151" s="10">
        <v>1</v>
      </c>
      <c r="E151" s="31"/>
      <c r="F151" s="11">
        <f t="shared" si="2"/>
        <v>0</v>
      </c>
    </row>
    <row r="152" spans="1:6" x14ac:dyDescent="0.3">
      <c r="A152" s="28" t="s">
        <v>305</v>
      </c>
      <c r="B152" s="8" t="s">
        <v>44</v>
      </c>
      <c r="C152" s="9" t="s">
        <v>4</v>
      </c>
      <c r="D152" s="10">
        <v>1</v>
      </c>
      <c r="E152" s="31"/>
      <c r="F152" s="11">
        <f t="shared" si="2"/>
        <v>0</v>
      </c>
    </row>
    <row r="153" spans="1:6" x14ac:dyDescent="0.3">
      <c r="A153" s="28" t="s">
        <v>306</v>
      </c>
      <c r="B153" s="8" t="s">
        <v>307</v>
      </c>
      <c r="C153" s="9" t="s">
        <v>4</v>
      </c>
      <c r="D153" s="10">
        <v>1</v>
      </c>
      <c r="E153" s="31"/>
      <c r="F153" s="11">
        <f t="shared" si="2"/>
        <v>0</v>
      </c>
    </row>
    <row r="154" spans="1:6" x14ac:dyDescent="0.3">
      <c r="A154" s="28" t="s">
        <v>308</v>
      </c>
      <c r="B154" s="8" t="s">
        <v>309</v>
      </c>
      <c r="C154" s="9" t="s">
        <v>4</v>
      </c>
      <c r="D154" s="10">
        <v>1</v>
      </c>
      <c r="E154" s="31"/>
      <c r="F154" s="11">
        <f t="shared" si="2"/>
        <v>0</v>
      </c>
    </row>
    <row r="155" spans="1:6" x14ac:dyDescent="0.3">
      <c r="A155" s="28" t="s">
        <v>310</v>
      </c>
      <c r="B155" s="8" t="s">
        <v>311</v>
      </c>
      <c r="C155" s="9" t="s">
        <v>4</v>
      </c>
      <c r="D155" s="10">
        <v>1</v>
      </c>
      <c r="E155" s="31"/>
      <c r="F155" s="11">
        <f t="shared" si="2"/>
        <v>0</v>
      </c>
    </row>
    <row r="156" spans="1:6" x14ac:dyDescent="0.3">
      <c r="A156" s="28" t="s">
        <v>312</v>
      </c>
      <c r="B156" s="8" t="s">
        <v>313</v>
      </c>
      <c r="C156" s="9" t="s">
        <v>4</v>
      </c>
      <c r="D156" s="10">
        <v>200</v>
      </c>
      <c r="E156" s="31"/>
      <c r="F156" s="11">
        <f t="shared" si="2"/>
        <v>0</v>
      </c>
    </row>
    <row r="157" spans="1:6" x14ac:dyDescent="0.3">
      <c r="A157" s="28" t="s">
        <v>314</v>
      </c>
      <c r="B157" s="8" t="s">
        <v>315</v>
      </c>
      <c r="C157" s="9" t="s">
        <v>4</v>
      </c>
      <c r="D157" s="10">
        <v>20</v>
      </c>
      <c r="E157" s="31"/>
      <c r="F157" s="11">
        <f t="shared" si="2"/>
        <v>0</v>
      </c>
    </row>
    <row r="158" spans="1:6" x14ac:dyDescent="0.3">
      <c r="A158" s="28" t="s">
        <v>316</v>
      </c>
      <c r="B158" s="8" t="s">
        <v>317</v>
      </c>
      <c r="C158" s="9" t="s">
        <v>4</v>
      </c>
      <c r="D158" s="10">
        <v>20</v>
      </c>
      <c r="E158" s="31"/>
      <c r="F158" s="11">
        <f t="shared" si="2"/>
        <v>0</v>
      </c>
    </row>
    <row r="159" spans="1:6" x14ac:dyDescent="0.3">
      <c r="A159" s="28" t="s">
        <v>318</v>
      </c>
      <c r="B159" s="8" t="s">
        <v>319</v>
      </c>
      <c r="C159" s="9" t="s">
        <v>4</v>
      </c>
      <c r="D159" s="10">
        <v>20</v>
      </c>
      <c r="E159" s="31"/>
      <c r="F159" s="11">
        <f t="shared" si="2"/>
        <v>0</v>
      </c>
    </row>
    <row r="160" spans="1:6" x14ac:dyDescent="0.3">
      <c r="A160" s="28" t="s">
        <v>320</v>
      </c>
      <c r="B160" s="8" t="s">
        <v>321</v>
      </c>
      <c r="C160" s="9" t="s">
        <v>4</v>
      </c>
      <c r="D160" s="10">
        <v>20</v>
      </c>
      <c r="E160" s="31"/>
      <c r="F160" s="11">
        <f t="shared" si="2"/>
        <v>0</v>
      </c>
    </row>
    <row r="161" spans="1:6" x14ac:dyDescent="0.3">
      <c r="A161" s="28" t="s">
        <v>322</v>
      </c>
      <c r="B161" s="8" t="s">
        <v>323</v>
      </c>
      <c r="C161" s="9" t="s">
        <v>4</v>
      </c>
      <c r="D161" s="10">
        <v>10</v>
      </c>
      <c r="E161" s="31"/>
      <c r="F161" s="11">
        <f t="shared" si="2"/>
        <v>0</v>
      </c>
    </row>
    <row r="162" spans="1:6" x14ac:dyDescent="0.3">
      <c r="A162" s="28" t="s">
        <v>324</v>
      </c>
      <c r="B162" s="8" t="s">
        <v>325</v>
      </c>
      <c r="C162" s="9" t="s">
        <v>4</v>
      </c>
      <c r="D162" s="10">
        <v>50</v>
      </c>
      <c r="E162" s="31"/>
      <c r="F162" s="11">
        <f t="shared" si="2"/>
        <v>0</v>
      </c>
    </row>
    <row r="163" spans="1:6" x14ac:dyDescent="0.3">
      <c r="A163" s="28" t="s">
        <v>326</v>
      </c>
      <c r="B163" s="8" t="s">
        <v>327</v>
      </c>
      <c r="C163" s="9" t="s">
        <v>4</v>
      </c>
      <c r="D163" s="10">
        <v>1</v>
      </c>
      <c r="E163" s="31"/>
      <c r="F163" s="11">
        <f t="shared" si="2"/>
        <v>0</v>
      </c>
    </row>
    <row r="164" spans="1:6" x14ac:dyDescent="0.3">
      <c r="A164" s="28" t="s">
        <v>328</v>
      </c>
      <c r="B164" s="8" t="s">
        <v>329</v>
      </c>
      <c r="C164" s="9" t="s">
        <v>4</v>
      </c>
      <c r="D164" s="10">
        <v>1</v>
      </c>
      <c r="E164" s="31"/>
      <c r="F164" s="11">
        <f t="shared" si="2"/>
        <v>0</v>
      </c>
    </row>
    <row r="165" spans="1:6" x14ac:dyDescent="0.3">
      <c r="A165" s="28" t="s">
        <v>330</v>
      </c>
      <c r="B165" s="8" t="s">
        <v>331</v>
      </c>
      <c r="C165" s="9" t="s">
        <v>4</v>
      </c>
      <c r="D165" s="10">
        <v>1</v>
      </c>
      <c r="E165" s="31"/>
      <c r="F165" s="11">
        <f t="shared" si="2"/>
        <v>0</v>
      </c>
    </row>
    <row r="166" spans="1:6" x14ac:dyDescent="0.3">
      <c r="A166" s="28" t="s">
        <v>332</v>
      </c>
      <c r="B166" s="8" t="s">
        <v>333</v>
      </c>
      <c r="C166" s="9" t="s">
        <v>4</v>
      </c>
      <c r="D166" s="10">
        <v>1</v>
      </c>
      <c r="E166" s="31"/>
      <c r="F166" s="11">
        <f t="shared" si="2"/>
        <v>0</v>
      </c>
    </row>
    <row r="167" spans="1:6" x14ac:dyDescent="0.3">
      <c r="A167" s="28" t="s">
        <v>334</v>
      </c>
      <c r="B167" s="8" t="s">
        <v>335</v>
      </c>
      <c r="C167" s="9" t="s">
        <v>4</v>
      </c>
      <c r="D167" s="10">
        <v>1</v>
      </c>
      <c r="E167" s="31"/>
      <c r="F167" s="11">
        <f t="shared" si="2"/>
        <v>0</v>
      </c>
    </row>
    <row r="168" spans="1:6" x14ac:dyDescent="0.3">
      <c r="A168" s="28" t="s">
        <v>336</v>
      </c>
      <c r="B168" s="8" t="s">
        <v>337</v>
      </c>
      <c r="C168" s="9" t="s">
        <v>4</v>
      </c>
      <c r="D168" s="10">
        <v>1</v>
      </c>
      <c r="E168" s="31"/>
      <c r="F168" s="11">
        <f t="shared" si="2"/>
        <v>0</v>
      </c>
    </row>
    <row r="169" spans="1:6" x14ac:dyDescent="0.3">
      <c r="A169" s="28" t="s">
        <v>338</v>
      </c>
      <c r="B169" s="8" t="s">
        <v>339</v>
      </c>
      <c r="C169" s="9" t="s">
        <v>4</v>
      </c>
      <c r="D169" s="10">
        <v>1</v>
      </c>
      <c r="E169" s="31"/>
      <c r="F169" s="11">
        <f t="shared" si="2"/>
        <v>0</v>
      </c>
    </row>
    <row r="170" spans="1:6" x14ac:dyDescent="0.3">
      <c r="A170" s="28" t="s">
        <v>340</v>
      </c>
      <c r="B170" s="8" t="s">
        <v>341</v>
      </c>
      <c r="C170" s="9" t="s">
        <v>4</v>
      </c>
      <c r="D170" s="10">
        <v>1</v>
      </c>
      <c r="E170" s="31"/>
      <c r="F170" s="11">
        <f t="shared" si="2"/>
        <v>0</v>
      </c>
    </row>
    <row r="171" spans="1:6" x14ac:dyDescent="0.3">
      <c r="A171" s="28" t="s">
        <v>342</v>
      </c>
      <c r="B171" s="8" t="s">
        <v>343</v>
      </c>
      <c r="C171" s="9" t="s">
        <v>4</v>
      </c>
      <c r="D171" s="10">
        <v>1</v>
      </c>
      <c r="E171" s="31"/>
      <c r="F171" s="11">
        <f t="shared" si="2"/>
        <v>0</v>
      </c>
    </row>
    <row r="172" spans="1:6" x14ac:dyDescent="0.3">
      <c r="A172" s="28" t="s">
        <v>344</v>
      </c>
      <c r="B172" s="8" t="s">
        <v>345</v>
      </c>
      <c r="C172" s="9" t="s">
        <v>4</v>
      </c>
      <c r="D172" s="10">
        <v>1</v>
      </c>
      <c r="E172" s="31"/>
      <c r="F172" s="11">
        <f t="shared" si="2"/>
        <v>0</v>
      </c>
    </row>
    <row r="173" spans="1:6" x14ac:dyDescent="0.3">
      <c r="A173" s="28" t="s">
        <v>346</v>
      </c>
      <c r="B173" s="8" t="s">
        <v>347</v>
      </c>
      <c r="C173" s="9" t="s">
        <v>4</v>
      </c>
      <c r="D173" s="10">
        <v>1</v>
      </c>
      <c r="E173" s="31"/>
      <c r="F173" s="11">
        <f t="shared" si="2"/>
        <v>0</v>
      </c>
    </row>
    <row r="174" spans="1:6" x14ac:dyDescent="0.3">
      <c r="A174" s="28" t="s">
        <v>348</v>
      </c>
      <c r="B174" s="8" t="s">
        <v>349</v>
      </c>
      <c r="C174" s="9" t="s">
        <v>4</v>
      </c>
      <c r="D174" s="10">
        <v>1</v>
      </c>
      <c r="E174" s="31"/>
      <c r="F174" s="11">
        <f t="shared" si="2"/>
        <v>0</v>
      </c>
    </row>
    <row r="175" spans="1:6" x14ac:dyDescent="0.3">
      <c r="A175" s="28" t="s">
        <v>350</v>
      </c>
      <c r="B175" s="8" t="s">
        <v>351</v>
      </c>
      <c r="C175" s="9" t="s">
        <v>4</v>
      </c>
      <c r="D175" s="10">
        <v>1</v>
      </c>
      <c r="E175" s="31"/>
      <c r="F175" s="11">
        <f t="shared" si="2"/>
        <v>0</v>
      </c>
    </row>
    <row r="176" spans="1:6" x14ac:dyDescent="0.3">
      <c r="A176" s="28" t="s">
        <v>352</v>
      </c>
      <c r="B176" s="8" t="s">
        <v>353</v>
      </c>
      <c r="C176" s="9" t="s">
        <v>4</v>
      </c>
      <c r="D176" s="10">
        <v>1</v>
      </c>
      <c r="E176" s="31"/>
      <c r="F176" s="11">
        <f t="shared" si="2"/>
        <v>0</v>
      </c>
    </row>
    <row r="177" spans="1:6" x14ac:dyDescent="0.3">
      <c r="A177" s="28" t="s">
        <v>354</v>
      </c>
      <c r="B177" s="8" t="s">
        <v>355</v>
      </c>
      <c r="C177" s="9" t="s">
        <v>4</v>
      </c>
      <c r="D177" s="10">
        <v>1</v>
      </c>
      <c r="E177" s="31"/>
      <c r="F177" s="11">
        <f t="shared" si="2"/>
        <v>0</v>
      </c>
    </row>
    <row r="178" spans="1:6" x14ac:dyDescent="0.3">
      <c r="A178" s="28" t="s">
        <v>356</v>
      </c>
      <c r="B178" s="8" t="s">
        <v>357</v>
      </c>
      <c r="C178" s="9" t="s">
        <v>4</v>
      </c>
      <c r="D178" s="10">
        <v>1</v>
      </c>
      <c r="E178" s="31"/>
      <c r="F178" s="11">
        <f t="shared" si="2"/>
        <v>0</v>
      </c>
    </row>
    <row r="179" spans="1:6" x14ac:dyDescent="0.3">
      <c r="A179" s="28" t="s">
        <v>358</v>
      </c>
      <c r="B179" s="8" t="s">
        <v>359</v>
      </c>
      <c r="C179" s="9" t="s">
        <v>4</v>
      </c>
      <c r="D179" s="10">
        <v>1</v>
      </c>
      <c r="E179" s="31"/>
      <c r="F179" s="11">
        <f t="shared" si="2"/>
        <v>0</v>
      </c>
    </row>
    <row r="180" spans="1:6" x14ac:dyDescent="0.3">
      <c r="A180" s="28" t="s">
        <v>360</v>
      </c>
      <c r="B180" s="8" t="s">
        <v>361</v>
      </c>
      <c r="C180" s="9" t="s">
        <v>4</v>
      </c>
      <c r="D180" s="10">
        <v>1</v>
      </c>
      <c r="E180" s="31"/>
      <c r="F180" s="11">
        <f t="shared" si="2"/>
        <v>0</v>
      </c>
    </row>
    <row r="181" spans="1:6" x14ac:dyDescent="0.3">
      <c r="A181" s="28" t="s">
        <v>362</v>
      </c>
      <c r="B181" s="8" t="s">
        <v>363</v>
      </c>
      <c r="C181" s="9" t="s">
        <v>4</v>
      </c>
      <c r="D181" s="10">
        <v>1</v>
      </c>
      <c r="E181" s="31"/>
      <c r="F181" s="11">
        <f t="shared" si="2"/>
        <v>0</v>
      </c>
    </row>
    <row r="182" spans="1:6" x14ac:dyDescent="0.3">
      <c r="A182" s="28" t="s">
        <v>364</v>
      </c>
      <c r="B182" s="8" t="s">
        <v>365</v>
      </c>
      <c r="C182" s="9" t="s">
        <v>4</v>
      </c>
      <c r="D182" s="10">
        <v>10</v>
      </c>
      <c r="E182" s="31"/>
      <c r="F182" s="11">
        <f t="shared" si="2"/>
        <v>0</v>
      </c>
    </row>
    <row r="183" spans="1:6" x14ac:dyDescent="0.3">
      <c r="A183" s="28" t="s">
        <v>366</v>
      </c>
      <c r="B183" s="8" t="s">
        <v>367</v>
      </c>
      <c r="C183" s="9" t="s">
        <v>4</v>
      </c>
      <c r="D183" s="10">
        <v>10</v>
      </c>
      <c r="E183" s="31"/>
      <c r="F183" s="11">
        <f t="shared" si="2"/>
        <v>0</v>
      </c>
    </row>
    <row r="184" spans="1:6" x14ac:dyDescent="0.3">
      <c r="A184" s="28" t="s">
        <v>368</v>
      </c>
      <c r="B184" s="8" t="s">
        <v>369</v>
      </c>
      <c r="C184" s="9" t="s">
        <v>4</v>
      </c>
      <c r="D184" s="10">
        <v>10</v>
      </c>
      <c r="E184" s="31"/>
      <c r="F184" s="11">
        <f t="shared" si="2"/>
        <v>0</v>
      </c>
    </row>
    <row r="185" spans="1:6" x14ac:dyDescent="0.3">
      <c r="A185" s="28" t="s">
        <v>370</v>
      </c>
      <c r="B185" s="8" t="s">
        <v>371</v>
      </c>
      <c r="C185" s="9" t="s">
        <v>4</v>
      </c>
      <c r="D185" s="10">
        <v>10</v>
      </c>
      <c r="E185" s="31"/>
      <c r="F185" s="11">
        <f t="shared" si="2"/>
        <v>0</v>
      </c>
    </row>
    <row r="186" spans="1:6" x14ac:dyDescent="0.3">
      <c r="A186" s="28" t="s">
        <v>372</v>
      </c>
      <c r="B186" s="8" t="s">
        <v>373</v>
      </c>
      <c r="C186" s="9" t="s">
        <v>4</v>
      </c>
      <c r="D186" s="10">
        <v>10</v>
      </c>
      <c r="E186" s="31"/>
      <c r="F186" s="11">
        <f t="shared" si="2"/>
        <v>0</v>
      </c>
    </row>
    <row r="187" spans="1:6" x14ac:dyDescent="0.3">
      <c r="A187" s="28" t="s">
        <v>374</v>
      </c>
      <c r="B187" s="8" t="s">
        <v>375</v>
      </c>
      <c r="C187" s="9" t="s">
        <v>4</v>
      </c>
      <c r="D187" s="10">
        <v>20</v>
      </c>
      <c r="E187" s="31"/>
      <c r="F187" s="11">
        <f t="shared" si="2"/>
        <v>0</v>
      </c>
    </row>
    <row r="188" spans="1:6" x14ac:dyDescent="0.3">
      <c r="A188" s="28" t="s">
        <v>376</v>
      </c>
      <c r="B188" s="8" t="s">
        <v>377</v>
      </c>
      <c r="C188" s="9" t="s">
        <v>4</v>
      </c>
      <c r="D188" s="10">
        <v>20</v>
      </c>
      <c r="E188" s="31"/>
      <c r="F188" s="11">
        <f t="shared" si="2"/>
        <v>0</v>
      </c>
    </row>
    <row r="189" spans="1:6" x14ac:dyDescent="0.3">
      <c r="A189" s="28" t="s">
        <v>378</v>
      </c>
      <c r="B189" s="8" t="s">
        <v>32</v>
      </c>
      <c r="C189" s="9" t="s">
        <v>4</v>
      </c>
      <c r="D189" s="10">
        <v>50</v>
      </c>
      <c r="E189" s="31"/>
      <c r="F189" s="11">
        <f t="shared" si="2"/>
        <v>0</v>
      </c>
    </row>
    <row r="190" spans="1:6" s="17" customFormat="1" x14ac:dyDescent="0.3">
      <c r="A190" s="29"/>
      <c r="B190" s="13" t="s">
        <v>46</v>
      </c>
      <c r="C190" s="14"/>
      <c r="D190" s="15"/>
      <c r="E190" s="22"/>
      <c r="F190" s="16">
        <f>SUM(F7:F189)</f>
        <v>0</v>
      </c>
    </row>
    <row r="191" spans="1:6" s="17" customFormat="1" x14ac:dyDescent="0.3">
      <c r="A191" s="30"/>
      <c r="B191" s="13" t="s">
        <v>48</v>
      </c>
      <c r="C191" s="13"/>
      <c r="D191" s="18"/>
      <c r="E191" s="23"/>
      <c r="F191" s="16">
        <f>ROUND(F190*0.22,2)</f>
        <v>0</v>
      </c>
    </row>
    <row r="192" spans="1:6" s="17" customFormat="1" x14ac:dyDescent="0.3">
      <c r="A192" s="30"/>
      <c r="B192" s="13" t="s">
        <v>47</v>
      </c>
      <c r="C192" s="13"/>
      <c r="D192" s="18"/>
      <c r="E192" s="23"/>
      <c r="F192" s="16">
        <f>+F190+F191</f>
        <v>0</v>
      </c>
    </row>
    <row r="193" spans="6:6" x14ac:dyDescent="0.3"/>
    <row r="194" spans="6:6" hidden="1" x14ac:dyDescent="0.3">
      <c r="F194" s="12"/>
    </row>
    <row r="195" spans="6:6" hidden="1" x14ac:dyDescent="0.3">
      <c r="F195" s="12"/>
    </row>
    <row r="196" spans="6:6" hidden="1" x14ac:dyDescent="0.3">
      <c r="F196" s="12"/>
    </row>
    <row r="197" spans="6:6" hidden="1" x14ac:dyDescent="0.3">
      <c r="F197" s="12"/>
    </row>
  </sheetData>
  <sheetProtection algorithmName="SHA-512" hashValue="owadgpHUOdsLepVWbRM1iJxDHJXlegBp1VxaVcAufuDh6gczVuJPGUexBRLzeE3ux690/3+qlNDWV3YHfU16ow==" saltValue="w95yfAa/jDX3sENXDbiKrQ==" spinCount="100000" sheet="1" formatColumns="0" formatRows="0" selectLockedCells="1"/>
  <mergeCells count="3">
    <mergeCell ref="C1:F1"/>
    <mergeCell ref="C2:F2"/>
    <mergeCell ref="B4:F4"/>
  </mergeCells>
  <phoneticPr fontId="1" type="noConversion"/>
  <pageMargins left="0.70866141732283472" right="0.70866141732283472" top="0.94488188976377963" bottom="0.74803149606299213" header="0.31496062992125984" footer="0.31496062992125984"/>
  <pageSetup paperSize="9" scale="82" fitToHeight="0" orientation="portrait" r:id="rId1"/>
  <headerFooter>
    <oddHeader>&amp;LSUKCESIVNA DOBAVA 
KANALIZACIJSKEGA MATERIALA&amp;C&amp;F
&amp;A&amp;RJNMV-B-0127/26-OS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SKLOP 1</vt:lpstr>
      <vt:lpstr>'SKLOP 1'!Področje_tiskanja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tanja.vintar@komunala-slb.si</cp:lastModifiedBy>
  <cp:lastPrinted>2026-07-23T10:48:59Z</cp:lastPrinted>
  <dcterms:created xsi:type="dcterms:W3CDTF">2023-05-29T08:11:01Z</dcterms:created>
  <dcterms:modified xsi:type="dcterms:W3CDTF">2026-07-23T10:55:28Z</dcterms:modified>
</cp:coreProperties>
</file>